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colaboragov-my.sharepoint.com/personal/sender_saturnilho_gestao_gov_br/Documents/Área de Trabalho/Temporada 2026/Pregão/Limpeza SRA/"/>
    </mc:Choice>
  </mc:AlternateContent>
  <xr:revisionPtr revIDLastSave="98" documentId="6_{38B923A2-766F-4815-9831-84DE8E8F9193}" xr6:coauthVersionLast="47" xr6:coauthVersionMax="47" xr10:uidLastSave="{09786CF9-6B15-4C46-976B-B76EF64FFD09}"/>
  <bookViews>
    <workbookView xWindow="-120" yWindow="-120" windowWidth="29040" windowHeight="15840" activeTab="1" xr2:uid="{00000000-000D-0000-FFFF-FFFF00000000}"/>
  </bookViews>
  <sheets>
    <sheet name="Proposta " sheetId="22" r:id="rId1"/>
    <sheet name="Planilha Servente" sheetId="6" r:id="rId2"/>
    <sheet name="M²" sheetId="19" r:id="rId3"/>
    <sheet name="Estimativa de Postos" sheetId="23" r:id="rId4"/>
    <sheet name="Uniforme" sheetId="21" r:id="rId5"/>
    <sheet name="Equipamentos" sheetId="20" r:id="rId6"/>
  </sheets>
  <externalReferences>
    <externalReference r:id="rId7"/>
  </externalReferences>
  <definedNames>
    <definedName name="Area_2">#REF!</definedName>
    <definedName name="_xlnm.Print_Area" localSheetId="5">Equipamentos!$A$1:$F$12</definedName>
    <definedName name="_xlnm.Print_Area" localSheetId="2">M²!$A$1:$K$52</definedName>
    <definedName name="_xlnm.Print_Area" localSheetId="1">'Planilha Servente'!$A$1:$I$121</definedName>
    <definedName name="_xlnm.Print_Area" localSheetId="0">'Proposta '!$A$1:$J$18</definedName>
    <definedName name="_xlnm.Print_Area" localSheetId="4">Uniforme!$A$1:$F$10</definedName>
    <definedName name="aREA1">#REF!</definedName>
    <definedName name="area2">#REF!</definedName>
    <definedName name="Area3">#REF!</definedName>
    <definedName name="Area4">#REF!</definedName>
    <definedName name="ARMAM.">[1]INSUMOS!$G$30</definedName>
    <definedName name="EQUIP">[1]INSUMOS!$G$45</definedName>
    <definedName name="Excel_BuiltIn_Print_Area">#REF!</definedName>
    <definedName name="Excel_BuiltIn_Print_Area_1">#REF!</definedName>
    <definedName name="Excel_BuiltIn_Print_Area_2">#REF!</definedName>
    <definedName name="Excel_um">#REF!</definedName>
    <definedName name="Pintor">#REF!</definedName>
    <definedName name="Pintor1">#REF!</definedName>
    <definedName name="um">#REF!</definedName>
    <definedName name="UNIF">[1]INSUMOS!$G$21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6" l="1"/>
  <c r="D6" i="20"/>
  <c r="F6" i="20" s="1"/>
  <c r="H4" i="22" l="1"/>
  <c r="H6" i="22"/>
  <c r="H9" i="22"/>
  <c r="H13" i="22"/>
  <c r="D2" i="21" l="1"/>
  <c r="F2" i="21" s="1"/>
  <c r="D3" i="21"/>
  <c r="F3" i="21" s="1"/>
  <c r="D4" i="21"/>
  <c r="F4" i="21" s="1"/>
  <c r="D5" i="21"/>
  <c r="F5" i="21" s="1"/>
  <c r="D6" i="21"/>
  <c r="F6" i="21" s="1"/>
  <c r="D7" i="21"/>
  <c r="F7" i="21" s="1"/>
  <c r="D8" i="21"/>
  <c r="F8" i="21" s="1"/>
  <c r="D9" i="21"/>
  <c r="F9" i="21" s="1"/>
  <c r="D2" i="20"/>
  <c r="F2" i="20" s="1"/>
  <c r="D3" i="20"/>
  <c r="F3" i="20" s="1"/>
  <c r="D4" i="20"/>
  <c r="F4" i="20" s="1"/>
  <c r="D5" i="20"/>
  <c r="F5" i="20" s="1"/>
  <c r="D7" i="20"/>
  <c r="F7" i="20" s="1"/>
  <c r="D8" i="20"/>
  <c r="F8" i="20" s="1"/>
  <c r="D9" i="20"/>
  <c r="F9" i="20" s="1"/>
  <c r="F6" i="19"/>
  <c r="I6" i="19" s="1"/>
  <c r="F10" i="19"/>
  <c r="I10" i="19" s="1"/>
  <c r="I16" i="19"/>
  <c r="H22" i="19"/>
  <c r="J22" i="19" s="1"/>
  <c r="H23" i="19"/>
  <c r="H26" i="19"/>
  <c r="J26" i="19" s="1"/>
  <c r="H27" i="19"/>
  <c r="G32" i="19"/>
  <c r="H32" i="19" s="1"/>
  <c r="J32" i="19" s="1"/>
  <c r="G33" i="19"/>
  <c r="H33" i="19" s="1"/>
  <c r="H38" i="19"/>
  <c r="H40" i="19"/>
  <c r="H43" i="19"/>
  <c r="H47" i="19"/>
  <c r="H50" i="19"/>
  <c r="F10" i="21" l="1"/>
  <c r="F10" i="20"/>
  <c r="F12" i="20" s="1"/>
  <c r="I91" i="6" s="1"/>
  <c r="H29" i="6" l="1"/>
  <c r="H77" i="6"/>
  <c r="H109" i="6"/>
  <c r="H78" i="6" l="1"/>
  <c r="H79" i="6" l="1"/>
  <c r="I41" i="6" l="1"/>
  <c r="H60" i="6" l="1"/>
  <c r="H62" i="6" s="1"/>
  <c r="I37" i="6" l="1"/>
  <c r="I16" i="6" l="1"/>
  <c r="H22" i="6"/>
  <c r="H35" i="6"/>
  <c r="H104" i="6"/>
  <c r="I20" i="6" l="1"/>
  <c r="I21" i="6"/>
  <c r="I45" i="6"/>
  <c r="I46" i="6" s="1"/>
  <c r="I52" i="6" s="1"/>
  <c r="I72" i="6"/>
  <c r="I73" i="6"/>
  <c r="I74" i="6"/>
  <c r="I75" i="6"/>
  <c r="I76" i="6"/>
  <c r="I71" i="6"/>
  <c r="I78" i="6"/>
  <c r="H61" i="6"/>
  <c r="H63" i="6" s="1"/>
  <c r="H80" i="6"/>
  <c r="I57" i="6"/>
  <c r="I62" i="6"/>
  <c r="I60" i="6"/>
  <c r="I59" i="6"/>
  <c r="I58" i="6"/>
  <c r="I93" i="6"/>
  <c r="I64" i="6"/>
  <c r="I23" i="6"/>
  <c r="I114" i="6"/>
  <c r="I77" i="6" l="1"/>
  <c r="I79" i="6" s="1"/>
  <c r="I61" i="6"/>
  <c r="H81" i="6"/>
  <c r="I80" i="6"/>
  <c r="I22" i="6"/>
  <c r="I50" i="6" s="1"/>
  <c r="I81" i="6" l="1"/>
  <c r="I24" i="6"/>
  <c r="I25" i="6" s="1"/>
  <c r="I28" i="6" l="1"/>
  <c r="I27" i="6"/>
  <c r="I32" i="6"/>
  <c r="I29" i="6"/>
  <c r="I30" i="6"/>
  <c r="I31" i="6"/>
  <c r="I33" i="6"/>
  <c r="I34" i="6"/>
  <c r="I63" i="6"/>
  <c r="I35" i="6" l="1"/>
  <c r="I51" i="6" s="1"/>
  <c r="I53" i="6" s="1"/>
  <c r="I94" i="6" s="1"/>
  <c r="I116" i="6"/>
  <c r="I95" i="6"/>
  <c r="I66" i="6"/>
  <c r="I115" i="6" l="1"/>
  <c r="I65" i="6"/>
  <c r="I67" i="6" s="1"/>
  <c r="I85" i="6" l="1"/>
  <c r="I86" i="6" s="1"/>
  <c r="I117" i="6" l="1"/>
  <c r="I96" i="6"/>
  <c r="I92" i="6" l="1"/>
  <c r="I118" i="6" l="1"/>
  <c r="I119" i="6" s="1"/>
  <c r="I97" i="6"/>
  <c r="I98" i="6" s="1"/>
  <c r="I102" i="6" l="1"/>
  <c r="I103" i="6" s="1"/>
  <c r="I121" i="6" l="1"/>
  <c r="I33" i="19" l="1"/>
  <c r="I27" i="19"/>
  <c r="G17" i="19"/>
  <c r="G11" i="19"/>
  <c r="I23" i="19"/>
  <c r="G7" i="19"/>
  <c r="I108" i="6"/>
  <c r="I106" i="6"/>
  <c r="I107" i="6"/>
  <c r="I109" i="6" l="1"/>
  <c r="I120" i="6" s="1"/>
  <c r="I104" i="6"/>
  <c r="I17" i="19" l="1"/>
  <c r="I18" i="19" s="1"/>
  <c r="F42" i="19" s="1"/>
  <c r="F8" i="22" s="1"/>
  <c r="I8" i="22" s="1"/>
  <c r="I9" i="22" s="1"/>
  <c r="J23" i="19"/>
  <c r="J24" i="19" s="1"/>
  <c r="F45" i="19" s="1"/>
  <c r="F11" i="22" s="1"/>
  <c r="I11" i="22" s="1"/>
  <c r="J33" i="19"/>
  <c r="I7" i="19"/>
  <c r="I8" i="19" s="1"/>
  <c r="F38" i="19" s="1"/>
  <c r="F4" i="22" s="1"/>
  <c r="I4" i="22" s="1"/>
  <c r="I11" i="19"/>
  <c r="I12" i="19" s="1"/>
  <c r="F39" i="19" s="1"/>
  <c r="F5" i="22" s="1"/>
  <c r="I5" i="22" s="1"/>
  <c r="J27" i="19"/>
  <c r="J28" i="19" s="1"/>
  <c r="F46" i="19" s="1"/>
  <c r="F12" i="22" s="1"/>
  <c r="I12" i="22" s="1"/>
  <c r="I13" i="22" l="1"/>
  <c r="I6" i="22"/>
  <c r="I46" i="19"/>
  <c r="I39" i="19"/>
  <c r="I38" i="19"/>
  <c r="I45" i="19"/>
  <c r="I42" i="19"/>
  <c r="I43" i="19" s="1"/>
  <c r="F49" i="19"/>
  <c r="F15" i="22" s="1"/>
  <c r="I15" i="22" s="1"/>
  <c r="J34" i="19"/>
  <c r="I16" i="22" l="1"/>
  <c r="I17" i="22" s="1"/>
  <c r="I18" i="22" s="1"/>
  <c r="I40" i="19"/>
  <c r="I47" i="19"/>
  <c r="I49" i="19"/>
  <c r="I50" i="19" s="1"/>
  <c r="I52" i="19" l="1"/>
</calcChain>
</file>

<file path=xl/sharedStrings.xml><?xml version="1.0" encoding="utf-8"?>
<sst xmlns="http://schemas.openxmlformats.org/spreadsheetml/2006/main" count="361" uniqueCount="219">
  <si>
    <t>TOTAL</t>
  </si>
  <si>
    <t>A</t>
  </si>
  <si>
    <t>Data de apresentação da proposta (dia/mês/ano)</t>
  </si>
  <si>
    <t>B</t>
  </si>
  <si>
    <t>C</t>
  </si>
  <si>
    <t>D</t>
  </si>
  <si>
    <t>Classificação Brasileira de Ocupações (CBO)</t>
  </si>
  <si>
    <t>Composição da remuneração</t>
  </si>
  <si>
    <t>Valor (R$)</t>
  </si>
  <si>
    <t>E</t>
  </si>
  <si>
    <t>F</t>
  </si>
  <si>
    <t>G</t>
  </si>
  <si>
    <t>2.1</t>
  </si>
  <si>
    <t>2.2</t>
  </si>
  <si>
    <t>INSS</t>
  </si>
  <si>
    <t>SESC ou SESI</t>
  </si>
  <si>
    <t>SENAI ou SENAC</t>
  </si>
  <si>
    <t>SEBRAE</t>
  </si>
  <si>
    <t>INCRA</t>
  </si>
  <si>
    <t>H</t>
  </si>
  <si>
    <t>FGTS</t>
  </si>
  <si>
    <t>2.3</t>
  </si>
  <si>
    <t>4.1</t>
  </si>
  <si>
    <t>Substituto nas Ausências Legais</t>
  </si>
  <si>
    <t>Tributos</t>
  </si>
  <si>
    <t>Módulo 2 - Encargos e Benefícios Anuais, Mensais e Diários</t>
  </si>
  <si>
    <t>Número de meses de execução contratual</t>
  </si>
  <si>
    <t>Valor total por empregado</t>
  </si>
  <si>
    <t>Subtotal (A + B + C + D + E)</t>
  </si>
  <si>
    <t>Módulo 5 - Insumos diversos</t>
  </si>
  <si>
    <t>Módulo 4 - Custo de Reposição do Profissional Ausente</t>
  </si>
  <si>
    <t>Módulo 3 - Provisão para Rescisão</t>
  </si>
  <si>
    <t>Módulo 1 - Composição da remuneração</t>
  </si>
  <si>
    <t>Mão de obra vinculada à execução contratual (valor por empregado)</t>
  </si>
  <si>
    <t>b) PIS</t>
  </si>
  <si>
    <t>a) Cofins</t>
  </si>
  <si>
    <t>-</t>
  </si>
  <si>
    <t>C.1    Tributos (especificar)</t>
  </si>
  <si>
    <t>Lucro (Percentual da empresa)</t>
  </si>
  <si>
    <t>Custos Indiretos (Percentual da empresa)</t>
  </si>
  <si>
    <t>Percentual (%)</t>
  </si>
  <si>
    <t>Custos indiretos, tributos e lucro</t>
  </si>
  <si>
    <t>MÓDULO 6 - CUSTOS INDIRETOS, TRIBUTOS E LUCRO</t>
  </si>
  <si>
    <t>MÓDULO 5</t>
  </si>
  <si>
    <t>MÓDULO 4</t>
  </si>
  <si>
    <t>MÓDULO 3</t>
  </si>
  <si>
    <t>MÓDULO 2</t>
  </si>
  <si>
    <t>MÓDULO 1</t>
  </si>
  <si>
    <t>Insumos diversos</t>
  </si>
  <si>
    <t>MÓDULO 5: INSUMOS DIVERSOS</t>
  </si>
  <si>
    <t>Ausências Legais</t>
  </si>
  <si>
    <t>Quadro-resumo - Módulo 4 - Custo de Reposição do Profissional Ausente</t>
  </si>
  <si>
    <t>Substituto no Afastamento Maternidade</t>
  </si>
  <si>
    <t>Substitiuto na Ausência por acidente de trabalho</t>
  </si>
  <si>
    <t>Substituto na Licença-paternidade</t>
  </si>
  <si>
    <t xml:space="preserve">Percentual </t>
  </si>
  <si>
    <t>MÓDULO 4 - CUSTO DE REPOSIÇÃO DO PROFISSIONAL AUSENTE</t>
  </si>
  <si>
    <t>Incidência dos encargos do submódulo 2.2 sobre o aviso-prévio trabalhado</t>
  </si>
  <si>
    <t>Aviso-previo trabalhado</t>
  </si>
  <si>
    <t>Incidência do FGTS sobre o aviso-prévio indenizado</t>
  </si>
  <si>
    <t>Aviso-prévio indenizado</t>
  </si>
  <si>
    <t>Provisão para recisão</t>
  </si>
  <si>
    <t>MÓDULO 3 - PROVISÃO PARA RESCISÃO</t>
  </si>
  <si>
    <t>Benefícios mensais e diários</t>
  </si>
  <si>
    <t>GPS, FGTS e Outras Contribuições</t>
  </si>
  <si>
    <t>13º (décimo terceiro) salário, férias e adicional de férias</t>
  </si>
  <si>
    <t>Quadro-resumo - Módulo 2 - Encargos e Benefícios Anuais, Mensais e Diários</t>
  </si>
  <si>
    <t>Transporte (22 dias úteis)</t>
  </si>
  <si>
    <t>Salário educação</t>
  </si>
  <si>
    <t>MÓDULO 2.1</t>
  </si>
  <si>
    <t>BASE DE CÁLUCO PARA O MÓDULO 2.2</t>
  </si>
  <si>
    <t>13º (décimo terceiro) salário</t>
  </si>
  <si>
    <t>MÓDULO 2 : ENCARGOS E BENEFÍCIOS ANUAIS, MENSAIS E DIÁRIOS</t>
  </si>
  <si>
    <t>MÓDULO 1: COMPOSIÇÃO DA REMUNERAÇÃO</t>
  </si>
  <si>
    <t>Categoria profissional (vinculada à execução contratual)</t>
  </si>
  <si>
    <t>Salário normativo da categoria profissional</t>
  </si>
  <si>
    <t>Tipo de serviço (mesmo serviço com características distintas)</t>
  </si>
  <si>
    <t>Ano do acordo coletivo, convenção coletiva ou sentença normativa em dissídio coletivo</t>
  </si>
  <si>
    <t>RIO BRANCO/ACRE</t>
  </si>
  <si>
    <t>Município/UF</t>
  </si>
  <si>
    <t>QUANTIDADE</t>
  </si>
  <si>
    <t>VALOR TOTAL</t>
  </si>
  <si>
    <t>VALOR FINAL</t>
  </si>
  <si>
    <t>ITEM</t>
  </si>
  <si>
    <t>Salário-base</t>
  </si>
  <si>
    <t>VALOR UNITARIO</t>
  </si>
  <si>
    <t>Uniformes</t>
  </si>
  <si>
    <t>MESES</t>
  </si>
  <si>
    <t>Aditivo nº 04/2026 a Convenção Coletiva  de Trabalho nº 21/2025</t>
  </si>
  <si>
    <t>Auxílio Alimentação (Clásula Sétima do Aditivo da CCT)</t>
  </si>
  <si>
    <t>Seguro de Vida (Clásula Trigésima Quarta, Parágrafo Segundo CCT)</t>
  </si>
  <si>
    <t>Auxilio Funeral (Clásula Décima Segunda, Parágrafo Primeiro CCT)</t>
  </si>
  <si>
    <r>
      <t>Seguro acidente de trabalho (</t>
    </r>
    <r>
      <rPr>
        <sz val="11"/>
        <color rgb="FF000000"/>
        <rFont val="Arial"/>
        <family val="2"/>
      </rPr>
      <t>RAT x FAP)</t>
    </r>
  </si>
  <si>
    <t>INFORMAÇÕES</t>
  </si>
  <si>
    <t xml:space="preserve"> QUADRO-RESUMO DO CUSTO POR EMPREGADO</t>
  </si>
  <si>
    <t>A.1</t>
  </si>
  <si>
    <t>A.2</t>
  </si>
  <si>
    <t>A.3</t>
  </si>
  <si>
    <t>B.1</t>
  </si>
  <si>
    <t>B.2</t>
  </si>
  <si>
    <t>Percentual do desconto no Salário Base:</t>
  </si>
  <si>
    <t>Desconto Auxilio alimentação (Clásula Sétima, Parágrafo Primeiro do Aditivo da CCT)</t>
  </si>
  <si>
    <t>Valor do Auxilio alimentação (Clásula Sétima, Parágrafo Primeiro do Aditivo da CCT)</t>
  </si>
  <si>
    <t>TOTAL PROVISÃO PARA RESCISÃO</t>
  </si>
  <si>
    <t>TOTAL CUSTO DE REPOSIÇÃO DO PROFISSIONAL AUSENTE</t>
  </si>
  <si>
    <t>Substituição durante férias</t>
  </si>
  <si>
    <t>Substituição durante ausência por doença</t>
  </si>
  <si>
    <t xml:space="preserve">Subtotal antes da incidência de Proporcional de Férias, 1/3 e 13º sobre custo de reposição </t>
  </si>
  <si>
    <t>Proporcional de Férias, 1/3 e 13º sobre custo de reposição (exceto licença maternidade)</t>
  </si>
  <si>
    <t>Subtotal antes de incidência do Submódulo 2.2</t>
  </si>
  <si>
    <t>Incidência do submodulo 2.2 sobre custo de reposição</t>
  </si>
  <si>
    <t>Adicional de Férias</t>
  </si>
  <si>
    <t>RAT</t>
  </si>
  <si>
    <t>FAP</t>
  </si>
  <si>
    <t>Valor da passagem do transporte coletivo no município de Rio Branco/AC</t>
  </si>
  <si>
    <t>Quantidade de passagens por mês por empregado</t>
  </si>
  <si>
    <t>Multa sobre o FGTS sobre o aviso-prévio trabalhado</t>
  </si>
  <si>
    <t>Multa sobre o FGTS sobre o aviso-prévio indenizado</t>
  </si>
  <si>
    <t>Módulo 6 - Custos indiretos, tributos e lucro</t>
  </si>
  <si>
    <t>c) ISS</t>
  </si>
  <si>
    <t>TOTAL = MÓDULO 1 + MÓDULO 2 + MÓDULO 3</t>
  </si>
  <si>
    <t>TOTAL = MÓDULO 1 + MÓDULO 2 + MÓDULO 3 + MÓDULO 4 + MÓDULO 5</t>
  </si>
  <si>
    <t>TOTAL FACHADAS ENVIDRAÇADAS</t>
  </si>
  <si>
    <t>a) Fachada Envidraçada</t>
  </si>
  <si>
    <t>FACHADA ENVIDRAÇADAS</t>
  </si>
  <si>
    <t>TOTAL DA ESQUADRIA EXTERNA</t>
  </si>
  <si>
    <t>b) Esquadrias - Face Interna e externa sem exposição a situação de risco</t>
  </si>
  <si>
    <t>a) Esquarias - Face externa com exposição a situação de risco</t>
  </si>
  <si>
    <t>ESQUADRIAS</t>
  </si>
  <si>
    <t>TOTAL DA ÁREA EXTERNA</t>
  </si>
  <si>
    <t>a) Área externa: pisos pavimentados adjacentes/contíguos às edificações</t>
  </si>
  <si>
    <t>ÁREA EXTERNA</t>
  </si>
  <si>
    <t>TOTAL DA ÁREA INTERNA</t>
  </si>
  <si>
    <t>b) Áreas internas - Banheiro</t>
  </si>
  <si>
    <t>a) Áreas internas - Pisos frios</t>
  </si>
  <si>
    <t>SUBTOTAL
(R$)</t>
  </si>
  <si>
    <t>ÁREA
(M²)</t>
  </si>
  <si>
    <t>PREÇO MENSAL UNITÁRIO (R$/M²)</t>
  </si>
  <si>
    <t>TIPO DE ÁREA</t>
  </si>
  <si>
    <t>ÁREA INTERNA</t>
  </si>
  <si>
    <t>4. VALOR MENSAL DOS SERVIÇOS</t>
  </si>
  <si>
    <t>1</t>
  </si>
  <si>
    <t>SERV. / Fachadas envidraçadas</t>
  </si>
  <si>
    <t>4</t>
  </si>
  <si>
    <t>ENC. / Fachadas envidraçadas</t>
  </si>
  <si>
    <t>MENSAL</t>
  </si>
  <si>
    <t>(6) = (4 X 5)
 SUBTOTAL
 (R$/M²)</t>
  </si>
  <si>
    <t>(5)
PREÇO HOMEM-MÊS 
(R$)</t>
  </si>
  <si>
    <t>(4) 
= (1 X 2 X 3)
Ki****</t>
  </si>
  <si>
    <t>(3)
 JORNADA DE TRABALHO NO MÊS
 (HORAS)</t>
  </si>
  <si>
    <t xml:space="preserve">(2) FREQUÊNCIA  SEMESTRAL (HORAS) </t>
  </si>
  <si>
    <t>(1)
PRODUTIVIDADE 
(1/M²)</t>
  </si>
  <si>
    <t>SERV. /  Face externa com exposição a situação de risco = 1/(30**x160*)</t>
  </si>
  <si>
    <t>ENC. / Face externa com exposição a situação de risco = 1/(30**x160*)</t>
  </si>
  <si>
    <t>FACE INTERNA E EXTERNA SEM EXPOSIÇÃO DE RISCO</t>
  </si>
  <si>
    <t>QUINZENAL</t>
  </si>
  <si>
    <t>FACE EXTERNA COM EXPOSIÇÃO DE RISCO</t>
  </si>
  <si>
    <t>PERIODICIDADE</t>
  </si>
  <si>
    <t>(2) FREQUÊNCIA MES (HORAS)</t>
  </si>
  <si>
    <t>SERV. / pisos pavimentados adjacentes/contíguos às edificações = 1/1800*</t>
  </si>
  <si>
    <t>ENC. / pisos pavimentados adjacentes/contíguos às edificações = 1(30**x1800*)</t>
  </si>
  <si>
    <t>DIÁRIA</t>
  </si>
  <si>
    <t>PISOS PAVIMENTADOS ADJACENTES</t>
  </si>
  <si>
    <t>(2) FREQUÊNCIA NO MÊS (HORAS)</t>
  </si>
  <si>
    <r>
      <t xml:space="preserve">SERV. / Banheiros </t>
    </r>
    <r>
      <rPr>
        <sz val="10"/>
        <rFont val="Calibri"/>
        <family val="2"/>
        <scheme val="minor"/>
      </rPr>
      <t>= 1/200*</t>
    </r>
  </si>
  <si>
    <r>
      <t xml:space="preserve">ENC. / Banheiros </t>
    </r>
    <r>
      <rPr>
        <sz val="10"/>
        <rFont val="Calibri"/>
        <family val="2"/>
        <scheme val="minor"/>
      </rPr>
      <t>= 1(30**x200*)</t>
    </r>
  </si>
  <si>
    <t>BANHEIROS</t>
  </si>
  <si>
    <r>
      <t xml:space="preserve">SERV. / Pisos frios </t>
    </r>
    <r>
      <rPr>
        <sz val="10"/>
        <rFont val="Calibri"/>
        <family val="2"/>
        <scheme val="minor"/>
      </rPr>
      <t>= 1 / 800*</t>
    </r>
  </si>
  <si>
    <r>
      <t>ENC. / Pisos frios</t>
    </r>
    <r>
      <rPr>
        <sz val="10"/>
        <rFont val="Calibri"/>
        <family val="2"/>
        <scheme val="minor"/>
      </rPr>
      <t xml:space="preserve"> = 1/(30** x 800*)</t>
    </r>
  </si>
  <si>
    <t>PISOS FRIOS</t>
  </si>
  <si>
    <t>(1 X 2)
SUBTOTAL
(R$/M²)</t>
  </si>
  <si>
    <t>(2)
PREÇO HOMEM-MÊS                   (R$)</t>
  </si>
  <si>
    <t>(1) 
PRODUTIVIDADE
(1/M²)</t>
  </si>
  <si>
    <t>MÃO DE OBRA 
       ENCARREGADO / SERVENTE</t>
  </si>
  <si>
    <t>PREÇO MENSAL UNITÁRIO POR M² (metro quadrado)</t>
  </si>
  <si>
    <t>Valor Total por Posto</t>
  </si>
  <si>
    <t>VALOR UNITÁRIO</t>
  </si>
  <si>
    <t>ESPECIFICAÇÃO</t>
  </si>
  <si>
    <t>Cavalete para indicação de piso molhado</t>
  </si>
  <si>
    <t>Balde de 15 L</t>
  </si>
  <si>
    <t>Mangueira de ¾” 50 m</t>
  </si>
  <si>
    <t>Extensão elétrica de 50m</t>
  </si>
  <si>
    <t>Escada multifuncional</t>
  </si>
  <si>
    <t>Escada retrátil de 8 m (tipo eletricista)</t>
  </si>
  <si>
    <t>VIDA UTIL / MÊS 
(DEPRECIAÇÃO)</t>
  </si>
  <si>
    <t>Óculos de proteção individual</t>
  </si>
  <si>
    <t>Calçados profissionais (botas impermeáveis)</t>
  </si>
  <si>
    <t>Luva de borracha para limpeza</t>
  </si>
  <si>
    <t>Luvas de couro ou de raspa para trabalho pesado</t>
  </si>
  <si>
    <t>Tênis para uso comum</t>
  </si>
  <si>
    <t>Meias de algodão (par)</t>
  </si>
  <si>
    <t>Calça comprida de cós alto, em tecido de e brim 100% algodão, pré encolhido, com elástico na cintura, bolsos nas laterais</t>
  </si>
  <si>
    <t>Camiseta em malha de algodão com mangas curtas</t>
  </si>
  <si>
    <t>TOTAL ANUAL</t>
  </si>
  <si>
    <t>TOTAL MENSAL</t>
  </si>
  <si>
    <t>TOTAL FACHADA ENVIDRAÇADA</t>
  </si>
  <si>
    <t>TOTAL ESTIMADO DE POSTOS</t>
  </si>
  <si>
    <t>Mensalmente</t>
  </si>
  <si>
    <t>Fachadas envidraçadas</t>
  </si>
  <si>
    <t>Quinzenalmente</t>
  </si>
  <si>
    <t>Esquadrias externas: Face interna e externa sem exposição ao risco</t>
  </si>
  <si>
    <t>Esquadrias externas: Face externa com exposição ao risco</t>
  </si>
  <si>
    <t>2 vezes ao dia</t>
  </si>
  <si>
    <t>Área Externa - Pisos Pavimentados</t>
  </si>
  <si>
    <t>Área Interna – Banheiros</t>
  </si>
  <si>
    <t>Área Interna - Piso Frio - Atendimento (Térreo e 1º Andar)</t>
  </si>
  <si>
    <t>1 vez ao dia</t>
  </si>
  <si>
    <t>Área Interna - Piso Frio</t>
  </si>
  <si>
    <t>ESTIMATIVA POSTOS</t>
  </si>
  <si>
    <t>PRODUTIVIDADE</t>
  </si>
  <si>
    <t>ÁREA TOTAL</t>
  </si>
  <si>
    <t>ÁREA(M²)/</t>
  </si>
  <si>
    <t>SERVENTE DE LIMPEZA</t>
  </si>
  <si>
    <t>CBO 5143-20</t>
  </si>
  <si>
    <t>MÃO DE OBRA 
       ENCARREGADO / SERVENTE</t>
  </si>
  <si>
    <t>Carrinho para transporte de materiais de limpeza (multifunção) com no minimo 34 litros - Tamanho médio</t>
  </si>
  <si>
    <t>Lava-jato de alta pressão elétrico - Potência compatível com pressão mínima de 1600 PSI</t>
  </si>
  <si>
    <t>Equipamentos</t>
  </si>
  <si>
    <t>PLANILHA DE CUSTO E FORMAÇÃO DE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</si>
</sst>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 &quot;#,##0.00"/>
    <numFmt numFmtId="166" formatCode="_-&quot;R$ &quot;* #,##0.00_-;&quot;-R$ &quot;* #,##0.00_-;_-&quot;R$ &quot;* \-??_-;_-@_-"/>
    <numFmt numFmtId="167" formatCode="_-* #,##0.00_-;\-* #,##0.00_-;_-* \-??_-;_-@_-"/>
    <numFmt numFmtId="168" formatCode="&quot;R$&quot;\ #,##0.00"/>
    <numFmt numFmtId="169" formatCode="0.0000%"/>
    <numFmt numFmtId="170" formatCode="#,##0.000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indexed="8"/>
      <name val="Calibri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sz val="11"/>
      <color rgb="FF000000"/>
      <name val="Arial"/>
      <family val="2"/>
    </font>
    <font>
      <sz val="11"/>
      <color rgb="FFFF0000"/>
      <name val="Arial"/>
      <family val="2"/>
    </font>
    <font>
      <i/>
      <sz val="11"/>
      <name val="Arial"/>
      <family val="2"/>
    </font>
    <font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4.9989318521683403E-2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rgb="FFFFFFCC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rgb="FFFFFFCC"/>
      </patternFill>
    </fill>
    <fill>
      <patternFill patternType="solid">
        <fgColor rgb="FF0070C0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4" tint="-0.249977111117893"/>
        <bgColor indexed="26"/>
      </patternFill>
    </fill>
    <fill>
      <patternFill patternType="solid">
        <fgColor rgb="FFFFFF00"/>
        <bgColor indexed="26"/>
      </patternFill>
    </fill>
    <fill>
      <patternFill patternType="solid">
        <fgColor theme="4" tint="-0.249977111117893"/>
        <bgColor indexed="34"/>
      </patternFill>
    </fill>
    <fill>
      <patternFill patternType="solid">
        <fgColor theme="0"/>
        <b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6" fontId="2" fillId="0" borderId="0" applyBorder="0" applyProtection="0"/>
    <xf numFmtId="167" fontId="2" fillId="0" borderId="0" applyBorder="0" applyProtection="0"/>
    <xf numFmtId="9" fontId="2" fillId="0" borderId="0" applyBorder="0" applyProtection="0"/>
    <xf numFmtId="0" fontId="3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66" fontId="3" fillId="0" borderId="0" applyBorder="0" applyProtection="0"/>
    <xf numFmtId="9" fontId="3" fillId="0" borderId="0" applyBorder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8">
    <xf numFmtId="0" fontId="0" fillId="0" borderId="0" xfId="0"/>
    <xf numFmtId="0" fontId="7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/>
    </xf>
    <xf numFmtId="0" fontId="7" fillId="0" borderId="1" xfId="6" applyFont="1" applyBorder="1" applyAlignment="1">
      <alignment horizontal="center" vertical="center"/>
    </xf>
    <xf numFmtId="0" fontId="5" fillId="3" borderId="1" xfId="6" applyFont="1" applyFill="1" applyBorder="1" applyAlignment="1">
      <alignment horizontal="center" vertical="center" wrapText="1"/>
    </xf>
    <xf numFmtId="2" fontId="5" fillId="3" borderId="1" xfId="6" applyNumberFormat="1" applyFont="1" applyFill="1" applyBorder="1" applyAlignment="1">
      <alignment horizontal="center" vertical="center" wrapText="1"/>
    </xf>
    <xf numFmtId="0" fontId="5" fillId="3" borderId="1" xfId="6" applyFont="1" applyFill="1" applyBorder="1" applyAlignment="1">
      <alignment horizontal="center" vertical="center"/>
    </xf>
    <xf numFmtId="2" fontId="5" fillId="3" borderId="1" xfId="6" applyNumberFormat="1" applyFont="1" applyFill="1" applyBorder="1" applyAlignment="1">
      <alignment horizontal="center" vertical="center"/>
    </xf>
    <xf numFmtId="10" fontId="7" fillId="0" borderId="1" xfId="11" applyNumberFormat="1" applyFont="1" applyBorder="1" applyAlignment="1" applyProtection="1">
      <alignment horizontal="center" vertical="center" wrapText="1"/>
    </xf>
    <xf numFmtId="10" fontId="7" fillId="0" borderId="1" xfId="6" applyNumberFormat="1" applyFont="1" applyBorder="1" applyAlignment="1">
      <alignment horizontal="center" vertical="center"/>
    </xf>
    <xf numFmtId="168" fontId="7" fillId="0" borderId="1" xfId="6" applyNumberFormat="1" applyFont="1" applyBorder="1" applyAlignment="1">
      <alignment horizontal="center" vertical="center" wrapText="1"/>
    </xf>
    <xf numFmtId="165" fontId="6" fillId="4" borderId="1" xfId="6" applyNumberFormat="1" applyFont="1" applyFill="1" applyBorder="1" applyAlignment="1">
      <alignment horizontal="center" vertical="center"/>
    </xf>
    <xf numFmtId="3" fontId="6" fillId="4" borderId="1" xfId="6" applyNumberFormat="1" applyFont="1" applyFill="1" applyBorder="1" applyAlignment="1">
      <alignment horizontal="center" vertical="center"/>
    </xf>
    <xf numFmtId="9" fontId="6" fillId="4" borderId="1" xfId="11" applyFont="1" applyFill="1" applyBorder="1" applyAlignment="1" applyProtection="1">
      <alignment horizontal="center" vertical="center"/>
    </xf>
    <xf numFmtId="0" fontId="7" fillId="0" borderId="1" xfId="6" applyFont="1" applyBorder="1" applyAlignment="1">
      <alignment vertical="center" wrapText="1"/>
    </xf>
    <xf numFmtId="10" fontId="7" fillId="0" borderId="1" xfId="6" applyNumberFormat="1" applyFont="1" applyBorder="1" applyAlignment="1">
      <alignment horizontal="center" vertical="center" wrapText="1"/>
    </xf>
    <xf numFmtId="0" fontId="5" fillId="3" borderId="1" xfId="6" applyFont="1" applyFill="1" applyBorder="1" applyAlignment="1">
      <alignment horizontal="center"/>
    </xf>
    <xf numFmtId="2" fontId="5" fillId="3" borderId="1" xfId="6" applyNumberFormat="1" applyFont="1" applyFill="1" applyBorder="1" applyAlignment="1">
      <alignment horizontal="center"/>
    </xf>
    <xf numFmtId="0" fontId="7" fillId="0" borderId="1" xfId="6" applyFont="1" applyBorder="1" applyAlignment="1">
      <alignment horizontal="center"/>
    </xf>
    <xf numFmtId="10" fontId="7" fillId="4" borderId="1" xfId="6" applyNumberFormat="1" applyFont="1" applyFill="1" applyBorder="1" applyAlignment="1">
      <alignment horizontal="center" vertical="center"/>
    </xf>
    <xf numFmtId="10" fontId="5" fillId="0" borderId="1" xfId="6" applyNumberFormat="1" applyFont="1" applyBorder="1" applyAlignment="1">
      <alignment horizontal="center" vertical="center"/>
    </xf>
    <xf numFmtId="10" fontId="7" fillId="4" borderId="1" xfId="6" applyNumberFormat="1" applyFont="1" applyFill="1" applyBorder="1" applyAlignment="1">
      <alignment horizontal="center" vertical="center" wrapText="1"/>
    </xf>
    <xf numFmtId="49" fontId="7" fillId="0" borderId="1" xfId="6" applyNumberFormat="1" applyFont="1" applyBorder="1" applyAlignment="1">
      <alignment horizontal="center" vertical="center" wrapText="1"/>
    </xf>
    <xf numFmtId="168" fontId="8" fillId="7" borderId="1" xfId="6" applyNumberFormat="1" applyFont="1" applyFill="1" applyBorder="1" applyAlignment="1">
      <alignment horizontal="center" vertical="center" wrapText="1"/>
    </xf>
    <xf numFmtId="0" fontId="8" fillId="7" borderId="1" xfId="6" applyFont="1" applyFill="1" applyBorder="1" applyAlignment="1">
      <alignment horizontal="center" vertical="center"/>
    </xf>
    <xf numFmtId="10" fontId="8" fillId="7" borderId="1" xfId="6" applyNumberFormat="1" applyFont="1" applyFill="1" applyBorder="1" applyAlignment="1">
      <alignment horizontal="center" vertical="center"/>
    </xf>
    <xf numFmtId="0" fontId="8" fillId="6" borderId="1" xfId="6" applyFont="1" applyFill="1" applyBorder="1" applyAlignment="1">
      <alignment horizontal="center" vertical="center"/>
    </xf>
    <xf numFmtId="169" fontId="8" fillId="7" borderId="1" xfId="6" applyNumberFormat="1" applyFont="1" applyFill="1" applyBorder="1" applyAlignment="1">
      <alignment horizontal="center" vertical="center"/>
    </xf>
    <xf numFmtId="0" fontId="8" fillId="5" borderId="0" xfId="0" applyFont="1" applyFill="1" applyAlignment="1">
      <alignment vertical="center" wrapText="1"/>
    </xf>
    <xf numFmtId="0" fontId="7" fillId="0" borderId="0" xfId="6" applyFont="1"/>
    <xf numFmtId="0" fontId="9" fillId="0" borderId="0" xfId="6" applyFont="1" applyAlignment="1">
      <alignment wrapText="1"/>
    </xf>
    <xf numFmtId="168" fontId="7" fillId="0" borderId="0" xfId="6" applyNumberFormat="1" applyFont="1"/>
    <xf numFmtId="2" fontId="7" fillId="2" borderId="0" xfId="6" applyNumberFormat="1" applyFont="1" applyFill="1"/>
    <xf numFmtId="168" fontId="8" fillId="6" borderId="1" xfId="10" applyNumberFormat="1" applyFont="1" applyFill="1" applyBorder="1" applyAlignment="1">
      <alignment horizontal="center"/>
    </xf>
    <xf numFmtId="10" fontId="8" fillId="9" borderId="1" xfId="6" applyNumberFormat="1" applyFont="1" applyFill="1" applyBorder="1" applyAlignment="1">
      <alignment horizontal="center" vertical="center"/>
    </xf>
    <xf numFmtId="10" fontId="8" fillId="8" borderId="1" xfId="6" applyNumberFormat="1" applyFont="1" applyFill="1" applyBorder="1" applyAlignment="1">
      <alignment horizontal="center" vertical="center"/>
    </xf>
    <xf numFmtId="10" fontId="8" fillId="8" borderId="0" xfId="6" applyNumberFormat="1" applyFont="1" applyFill="1" applyAlignment="1">
      <alignment horizontal="center"/>
    </xf>
    <xf numFmtId="10" fontId="5" fillId="4" borderId="1" xfId="6" applyNumberFormat="1" applyFont="1" applyFill="1" applyBorder="1" applyAlignment="1">
      <alignment horizontal="center" vertical="center"/>
    </xf>
    <xf numFmtId="0" fontId="8" fillId="8" borderId="4" xfId="6" applyFont="1" applyFill="1" applyBorder="1" applyAlignment="1">
      <alignment vertical="center" wrapText="1"/>
    </xf>
    <xf numFmtId="164" fontId="7" fillId="0" borderId="1" xfId="1" applyFont="1" applyBorder="1" applyAlignment="1">
      <alignment horizontal="center" vertical="center"/>
    </xf>
    <xf numFmtId="164" fontId="8" fillId="7" borderId="1" xfId="1" applyFont="1" applyFill="1" applyBorder="1" applyAlignment="1">
      <alignment horizontal="center" vertical="center"/>
    </xf>
    <xf numFmtId="164" fontId="7" fillId="0" borderId="1" xfId="1" applyFont="1" applyBorder="1" applyAlignment="1">
      <alignment horizontal="center" vertical="center" wrapText="1"/>
    </xf>
    <xf numFmtId="164" fontId="8" fillId="8" borderId="1" xfId="1" applyFont="1" applyFill="1" applyBorder="1" applyAlignment="1">
      <alignment horizontal="center" vertical="center"/>
    </xf>
    <xf numFmtId="164" fontId="8" fillId="6" borderId="1" xfId="1" applyFont="1" applyFill="1" applyBorder="1" applyAlignment="1">
      <alignment horizontal="center" vertical="center"/>
    </xf>
    <xf numFmtId="164" fontId="8" fillId="7" borderId="1" xfId="1" applyFont="1" applyFill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/>
    </xf>
    <xf numFmtId="44" fontId="7" fillId="0" borderId="0" xfId="6" applyNumberFormat="1" applyFont="1"/>
    <xf numFmtId="39" fontId="13" fillId="0" borderId="1" xfId="0" applyNumberFormat="1" applyFont="1" applyBorder="1" applyAlignment="1">
      <alignment horizontal="right"/>
    </xf>
    <xf numFmtId="4" fontId="13" fillId="0" borderId="1" xfId="0" applyNumberFormat="1" applyFont="1" applyBorder="1" applyAlignment="1">
      <alignment horizontal="right" wrapText="1"/>
    </xf>
    <xf numFmtId="4" fontId="13" fillId="0" borderId="1" xfId="0" applyNumberFormat="1" applyFont="1" applyBorder="1" applyAlignment="1">
      <alignment horizontal="right" vertical="center"/>
    </xf>
    <xf numFmtId="170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164" fontId="20" fillId="0" borderId="1" xfId="0" applyNumberFormat="1" applyFont="1" applyBorder="1"/>
    <xf numFmtId="164" fontId="12" fillId="0" borderId="1" xfId="0" applyNumberFormat="1" applyFont="1" applyBorder="1"/>
    <xf numFmtId="164" fontId="12" fillId="0" borderId="1" xfId="1" applyFont="1" applyBorder="1"/>
    <xf numFmtId="0" fontId="12" fillId="0" borderId="1" xfId="0" applyFont="1" applyBorder="1" applyAlignment="1">
      <alignment vertical="center" wrapText="1"/>
    </xf>
    <xf numFmtId="0" fontId="12" fillId="0" borderId="0" xfId="0" applyFont="1"/>
    <xf numFmtId="0" fontId="22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justify" vertical="center" wrapText="1"/>
    </xf>
    <xf numFmtId="0" fontId="21" fillId="12" borderId="1" xfId="0" applyFont="1" applyFill="1" applyBorder="1" applyAlignment="1">
      <alignment horizontal="center" vertical="center" wrapText="1"/>
    </xf>
    <xf numFmtId="39" fontId="21" fillId="12" borderId="1" xfId="0" applyNumberFormat="1" applyFont="1" applyFill="1" applyBorder="1" applyAlignment="1">
      <alignment horizontal="right"/>
    </xf>
    <xf numFmtId="39" fontId="21" fillId="12" borderId="1" xfId="0" applyNumberFormat="1" applyFont="1" applyFill="1" applyBorder="1" applyAlignment="1">
      <alignment horizontal="right" vertical="center"/>
    </xf>
    <xf numFmtId="10" fontId="5" fillId="4" borderId="3" xfId="14" applyNumberFormat="1" applyFont="1" applyFill="1" applyBorder="1" applyAlignment="1">
      <alignment horizontal="center" vertical="center" wrapText="1"/>
    </xf>
    <xf numFmtId="10" fontId="5" fillId="4" borderId="4" xfId="14" applyNumberFormat="1" applyFont="1" applyFill="1" applyBorder="1" applyAlignment="1">
      <alignment horizontal="center" vertical="center" wrapText="1"/>
    </xf>
    <xf numFmtId="0" fontId="24" fillId="12" borderId="1" xfId="0" applyFont="1" applyFill="1" applyBorder="1" applyAlignment="1">
      <alignment horizontal="center" vertical="center" wrapText="1"/>
    </xf>
    <xf numFmtId="0" fontId="24" fillId="12" borderId="1" xfId="0" applyFont="1" applyFill="1" applyBorder="1" applyAlignment="1">
      <alignment horizontal="center" vertical="top" wrapText="1"/>
    </xf>
    <xf numFmtId="39" fontId="24" fillId="12" borderId="1" xfId="0" applyNumberFormat="1" applyFont="1" applyFill="1" applyBorder="1" applyAlignment="1">
      <alignment horizontal="right"/>
    </xf>
    <xf numFmtId="39" fontId="24" fillId="12" borderId="1" xfId="0" applyNumberFormat="1" applyFont="1" applyFill="1" applyBorder="1" applyAlignment="1">
      <alignment horizontal="right" vertical="center"/>
    </xf>
    <xf numFmtId="0" fontId="24" fillId="6" borderId="8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/>
    </xf>
    <xf numFmtId="164" fontId="24" fillId="6" borderId="1" xfId="0" applyNumberFormat="1" applyFont="1" applyFill="1" applyBorder="1"/>
    <xf numFmtId="44" fontId="24" fillId="6" borderId="1" xfId="0" applyNumberFormat="1" applyFont="1" applyFill="1" applyBorder="1"/>
    <xf numFmtId="0" fontId="24" fillId="6" borderId="1" xfId="0" applyFont="1" applyFill="1" applyBorder="1"/>
    <xf numFmtId="0" fontId="7" fillId="15" borderId="1" xfId="6" applyFont="1" applyFill="1" applyBorder="1" applyAlignment="1">
      <alignment horizontal="center" vertical="center"/>
    </xf>
    <xf numFmtId="164" fontId="13" fillId="0" borderId="1" xfId="1" applyFont="1" applyBorder="1" applyAlignment="1">
      <alignment horizontal="right" vertical="center"/>
    </xf>
    <xf numFmtId="164" fontId="16" fillId="13" borderId="1" xfId="1" applyFont="1" applyFill="1" applyBorder="1" applyAlignment="1">
      <alignment horizontal="center" vertical="center"/>
    </xf>
    <xf numFmtId="164" fontId="27" fillId="13" borderId="1" xfId="1" applyFont="1" applyFill="1" applyBorder="1" applyAlignment="1">
      <alignment horizontal="center" vertical="center"/>
    </xf>
    <xf numFmtId="39" fontId="28" fillId="0" borderId="1" xfId="0" applyNumberFormat="1" applyFont="1" applyBorder="1" applyAlignment="1">
      <alignment horizontal="right"/>
    </xf>
    <xf numFmtId="4" fontId="28" fillId="0" borderId="1" xfId="0" applyNumberFormat="1" applyFont="1" applyBorder="1" applyAlignment="1">
      <alignment horizontal="right" wrapText="1"/>
    </xf>
    <xf numFmtId="0" fontId="21" fillId="12" borderId="1" xfId="0" applyFont="1" applyFill="1" applyBorder="1" applyAlignment="1">
      <alignment horizontal="center" wrapText="1"/>
    </xf>
    <xf numFmtId="164" fontId="21" fillId="12" borderId="1" xfId="1" applyFont="1" applyFill="1" applyBorder="1" applyAlignment="1">
      <alignment horizontal="right" vertical="center" wrapText="1"/>
    </xf>
    <xf numFmtId="0" fontId="28" fillId="0" borderId="1" xfId="0" applyFont="1" applyBorder="1" applyAlignment="1">
      <alignment horizontal="left"/>
    </xf>
    <xf numFmtId="164" fontId="28" fillId="0" borderId="1" xfId="1" applyFont="1" applyBorder="1" applyAlignment="1">
      <alignment horizontal="center"/>
    </xf>
    <xf numFmtId="164" fontId="28" fillId="0" borderId="1" xfId="1" applyFont="1" applyBorder="1" applyAlignment="1">
      <alignment horizontal="right" vertical="center" wrapText="1"/>
    </xf>
    <xf numFmtId="0" fontId="23" fillId="6" borderId="2" xfId="0" applyFont="1" applyFill="1" applyBorder="1" applyAlignment="1">
      <alignment horizontal="center" vertical="center"/>
    </xf>
    <xf numFmtId="0" fontId="23" fillId="6" borderId="4" xfId="0" applyFont="1" applyFill="1" applyBorder="1" applyAlignment="1">
      <alignment horizontal="center" vertical="center"/>
    </xf>
    <xf numFmtId="0" fontId="23" fillId="6" borderId="3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 wrapText="1"/>
    </xf>
    <xf numFmtId="0" fontId="21" fillId="12" borderId="1" xfId="0" applyFont="1" applyFill="1" applyBorder="1" applyAlignment="1">
      <alignment horizontal="center" vertical="center"/>
    </xf>
    <xf numFmtId="0" fontId="21" fillId="12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left" wrapText="1"/>
    </xf>
    <xf numFmtId="0" fontId="28" fillId="0" borderId="1" xfId="0" applyFont="1" applyBorder="1" applyAlignment="1">
      <alignment horizontal="justify" wrapText="1"/>
    </xf>
    <xf numFmtId="0" fontId="23" fillId="12" borderId="1" xfId="0" applyFont="1" applyFill="1" applyBorder="1" applyAlignment="1">
      <alignment horizontal="center" wrapText="1"/>
    </xf>
    <xf numFmtId="164" fontId="23" fillId="12" borderId="1" xfId="1" applyFont="1" applyFill="1" applyBorder="1" applyAlignment="1">
      <alignment horizontal="right" wrapText="1"/>
    </xf>
    <xf numFmtId="0" fontId="7" fillId="0" borderId="1" xfId="6" applyFont="1" applyBorder="1" applyAlignment="1">
      <alignment horizontal="left" vertical="center" wrapText="1"/>
    </xf>
    <xf numFmtId="49" fontId="8" fillId="7" borderId="1" xfId="6" applyNumberFormat="1" applyFont="1" applyFill="1" applyBorder="1" applyAlignment="1">
      <alignment horizontal="center" vertical="center" wrapText="1"/>
    </xf>
    <xf numFmtId="0" fontId="8" fillId="7" borderId="1" xfId="6" applyFont="1" applyFill="1" applyBorder="1" applyAlignment="1">
      <alignment horizontal="center" vertical="center"/>
    </xf>
    <xf numFmtId="0" fontId="5" fillId="0" borderId="2" xfId="6" applyFont="1" applyBorder="1" applyAlignment="1">
      <alignment horizontal="right" vertical="center"/>
    </xf>
    <xf numFmtId="0" fontId="5" fillId="0" borderId="4" xfId="6" applyFont="1" applyBorder="1" applyAlignment="1">
      <alignment horizontal="right" vertical="center"/>
    </xf>
    <xf numFmtId="0" fontId="5" fillId="0" borderId="3" xfId="6" applyFont="1" applyBorder="1" applyAlignment="1">
      <alignment horizontal="right" vertical="center"/>
    </xf>
    <xf numFmtId="0" fontId="10" fillId="0" borderId="2" xfId="6" applyFont="1" applyBorder="1" applyAlignment="1">
      <alignment vertical="center"/>
    </xf>
    <xf numFmtId="0" fontId="10" fillId="0" borderId="4" xfId="6" applyFont="1" applyBorder="1" applyAlignment="1">
      <alignment vertical="center"/>
    </xf>
    <xf numFmtId="0" fontId="10" fillId="0" borderId="3" xfId="6" applyFont="1" applyBorder="1" applyAlignment="1">
      <alignment vertical="center"/>
    </xf>
    <xf numFmtId="49" fontId="8" fillId="6" borderId="2" xfId="6" applyNumberFormat="1" applyFont="1" applyFill="1" applyBorder="1" applyAlignment="1">
      <alignment horizontal="center" vertical="center" wrapText="1"/>
    </xf>
    <xf numFmtId="49" fontId="8" fillId="6" borderId="4" xfId="6" applyNumberFormat="1" applyFont="1" applyFill="1" applyBorder="1" applyAlignment="1">
      <alignment horizontal="center" vertical="center" wrapText="1"/>
    </xf>
    <xf numFmtId="49" fontId="8" fillId="6" borderId="3" xfId="6" applyNumberFormat="1" applyFont="1" applyFill="1" applyBorder="1" applyAlignment="1">
      <alignment horizontal="center" vertical="center" wrapText="1"/>
    </xf>
    <xf numFmtId="0" fontId="5" fillId="3" borderId="1" xfId="6" applyFont="1" applyFill="1" applyBorder="1" applyAlignment="1">
      <alignment horizontal="left" vertical="center" wrapText="1"/>
    </xf>
    <xf numFmtId="0" fontId="7" fillId="0" borderId="15" xfId="6" applyFont="1" applyBorder="1" applyAlignment="1">
      <alignment horizontal="center" vertical="center"/>
    </xf>
    <xf numFmtId="0" fontId="7" fillId="0" borderId="14" xfId="6" applyFont="1" applyBorder="1" applyAlignment="1">
      <alignment horizontal="center" vertical="center"/>
    </xf>
    <xf numFmtId="0" fontId="7" fillId="0" borderId="16" xfId="6" applyFont="1" applyBorder="1" applyAlignment="1">
      <alignment horizontal="center" vertical="center"/>
    </xf>
    <xf numFmtId="0" fontId="7" fillId="0" borderId="1" xfId="6" applyFont="1" applyBorder="1" applyAlignment="1">
      <alignment horizontal="left" vertical="center"/>
    </xf>
    <xf numFmtId="0" fontId="8" fillId="7" borderId="2" xfId="6" applyFont="1" applyFill="1" applyBorder="1" applyAlignment="1">
      <alignment horizontal="center" vertical="center"/>
    </xf>
    <xf numFmtId="0" fontId="8" fillId="7" borderId="4" xfId="6" applyFont="1" applyFill="1" applyBorder="1" applyAlignment="1">
      <alignment horizontal="center" vertical="center"/>
    </xf>
    <xf numFmtId="0" fontId="8" fillId="7" borderId="3" xfId="6" applyFont="1" applyFill="1" applyBorder="1" applyAlignment="1">
      <alignment horizontal="center" vertical="center"/>
    </xf>
    <xf numFmtId="0" fontId="8" fillId="7" borderId="1" xfId="6" applyFont="1" applyFill="1" applyBorder="1" applyAlignment="1">
      <alignment horizontal="center" vertical="center" wrapText="1"/>
    </xf>
    <xf numFmtId="0" fontId="8" fillId="6" borderId="2" xfId="6" applyFont="1" applyFill="1" applyBorder="1" applyAlignment="1">
      <alignment horizontal="center" vertical="center"/>
    </xf>
    <xf numFmtId="0" fontId="8" fillId="6" borderId="4" xfId="6" applyFont="1" applyFill="1" applyBorder="1" applyAlignment="1">
      <alignment horizontal="center" vertical="center"/>
    </xf>
    <xf numFmtId="0" fontId="8" fillId="6" borderId="3" xfId="6" applyFont="1" applyFill="1" applyBorder="1" applyAlignment="1">
      <alignment horizontal="center" vertical="center"/>
    </xf>
    <xf numFmtId="0" fontId="5" fillId="3" borderId="1" xfId="6" applyFont="1" applyFill="1" applyBorder="1" applyAlignment="1">
      <alignment horizontal="left" vertical="center"/>
    </xf>
    <xf numFmtId="0" fontId="5" fillId="0" borderId="2" xfId="6" applyFont="1" applyBorder="1" applyAlignment="1">
      <alignment horizontal="center" vertical="center"/>
    </xf>
    <xf numFmtId="0" fontId="5" fillId="0" borderId="4" xfId="6" applyFont="1" applyBorder="1" applyAlignment="1">
      <alignment horizontal="center" vertical="center"/>
    </xf>
    <xf numFmtId="0" fontId="5" fillId="0" borderId="3" xfId="6" applyFont="1" applyBorder="1" applyAlignment="1">
      <alignment horizontal="center" vertical="center"/>
    </xf>
    <xf numFmtId="0" fontId="8" fillId="6" borderId="2" xfId="6" applyFont="1" applyFill="1" applyBorder="1" applyAlignment="1">
      <alignment horizontal="center" vertical="center" wrapText="1"/>
    </xf>
    <xf numFmtId="0" fontId="8" fillId="6" borderId="4" xfId="6" applyFont="1" applyFill="1" applyBorder="1" applyAlignment="1">
      <alignment horizontal="center" vertical="center" wrapText="1"/>
    </xf>
    <xf numFmtId="0" fontId="8" fillId="6" borderId="3" xfId="6" applyFont="1" applyFill="1" applyBorder="1" applyAlignment="1">
      <alignment horizontal="center" vertical="center" wrapText="1"/>
    </xf>
    <xf numFmtId="0" fontId="8" fillId="0" borderId="2" xfId="6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 vertical="center" wrapText="1"/>
    </xf>
    <xf numFmtId="0" fontId="8" fillId="9" borderId="2" xfId="6" applyFont="1" applyFill="1" applyBorder="1" applyAlignment="1">
      <alignment horizontal="center" vertical="center"/>
    </xf>
    <xf numFmtId="0" fontId="8" fillId="9" borderId="4" xfId="6" applyFont="1" applyFill="1" applyBorder="1" applyAlignment="1">
      <alignment horizontal="center" vertical="center"/>
    </xf>
    <xf numFmtId="0" fontId="8" fillId="9" borderId="3" xfId="6" applyFont="1" applyFill="1" applyBorder="1" applyAlignment="1">
      <alignment horizontal="center" vertical="center"/>
    </xf>
    <xf numFmtId="0" fontId="5" fillId="3" borderId="1" xfId="6" applyFont="1" applyFill="1" applyBorder="1" applyAlignment="1">
      <alignment horizontal="center" vertical="center"/>
    </xf>
    <xf numFmtId="0" fontId="7" fillId="0" borderId="2" xfId="6" applyFont="1" applyBorder="1" applyAlignment="1">
      <alignment horizontal="left" vertical="center"/>
    </xf>
    <xf numFmtId="0" fontId="7" fillId="0" borderId="4" xfId="6" applyFont="1" applyBorder="1" applyAlignment="1">
      <alignment horizontal="left" vertical="center"/>
    </xf>
    <xf numFmtId="0" fontId="7" fillId="0" borderId="3" xfId="6" applyFont="1" applyBorder="1" applyAlignment="1">
      <alignment horizontal="left" vertical="center"/>
    </xf>
    <xf numFmtId="0" fontId="8" fillId="8" borderId="9" xfId="6" applyFont="1" applyFill="1" applyBorder="1" applyAlignment="1">
      <alignment horizontal="left"/>
    </xf>
    <xf numFmtId="0" fontId="8" fillId="8" borderId="10" xfId="6" applyFont="1" applyFill="1" applyBorder="1" applyAlignment="1">
      <alignment horizontal="left"/>
    </xf>
    <xf numFmtId="0" fontId="8" fillId="8" borderId="11" xfId="6" applyFont="1" applyFill="1" applyBorder="1" applyAlignment="1">
      <alignment horizontal="left"/>
    </xf>
    <xf numFmtId="0" fontId="7" fillId="0" borderId="12" xfId="6" applyFont="1" applyBorder="1" applyAlignment="1">
      <alignment horizontal="left"/>
    </xf>
    <xf numFmtId="0" fontId="7" fillId="0" borderId="0" xfId="6" applyFont="1" applyAlignment="1">
      <alignment horizontal="left"/>
    </xf>
    <xf numFmtId="0" fontId="7" fillId="0" borderId="13" xfId="6" applyFont="1" applyBorder="1" applyAlignment="1">
      <alignment horizontal="left"/>
    </xf>
    <xf numFmtId="0" fontId="8" fillId="0" borderId="2" xfId="6" applyFont="1" applyBorder="1" applyAlignment="1">
      <alignment horizontal="center" vertical="center"/>
    </xf>
    <xf numFmtId="0" fontId="8" fillId="0" borderId="4" xfId="6" applyFont="1" applyBorder="1" applyAlignment="1">
      <alignment horizontal="center" vertical="center"/>
    </xf>
    <xf numFmtId="0" fontId="8" fillId="0" borderId="3" xfId="6" applyFont="1" applyBorder="1" applyAlignment="1">
      <alignment horizontal="center" vertical="center"/>
    </xf>
    <xf numFmtId="0" fontId="7" fillId="0" borderId="2" xfId="6" applyFont="1" applyBorder="1" applyAlignment="1">
      <alignment horizontal="center" vertical="center" wrapText="1"/>
    </xf>
    <xf numFmtId="0" fontId="7" fillId="0" borderId="4" xfId="6" applyFont="1" applyBorder="1" applyAlignment="1">
      <alignment horizontal="center" vertical="center" wrapText="1"/>
    </xf>
    <xf numFmtId="0" fontId="7" fillId="0" borderId="2" xfId="6" applyFont="1" applyBorder="1" applyAlignment="1">
      <alignment horizontal="left" vertical="center" wrapText="1"/>
    </xf>
    <xf numFmtId="0" fontId="7" fillId="0" borderId="4" xfId="6" applyFont="1" applyBorder="1" applyAlignment="1">
      <alignment horizontal="left" vertical="center" wrapText="1"/>
    </xf>
    <xf numFmtId="0" fontId="7" fillId="0" borderId="3" xfId="6" applyFont="1" applyBorder="1" applyAlignment="1">
      <alignment horizontal="left" vertical="center" wrapText="1"/>
    </xf>
    <xf numFmtId="0" fontId="11" fillId="0" borderId="1" xfId="6" applyFont="1" applyBorder="1" applyAlignment="1">
      <alignment horizontal="left" vertical="center" wrapText="1"/>
    </xf>
    <xf numFmtId="0" fontId="5" fillId="0" borderId="1" xfId="6" applyFont="1" applyBorder="1" applyAlignment="1">
      <alignment horizontal="left" vertical="center" wrapText="1"/>
    </xf>
    <xf numFmtId="0" fontId="5" fillId="3" borderId="2" xfId="6" applyFont="1" applyFill="1" applyBorder="1" applyAlignment="1">
      <alignment horizontal="left" vertical="center" wrapText="1"/>
    </xf>
    <xf numFmtId="0" fontId="5" fillId="3" borderId="4" xfId="6" applyFont="1" applyFill="1" applyBorder="1" applyAlignment="1">
      <alignment horizontal="left" vertical="center" wrapText="1"/>
    </xf>
    <xf numFmtId="0" fontId="5" fillId="3" borderId="3" xfId="6" applyFont="1" applyFill="1" applyBorder="1" applyAlignment="1">
      <alignment horizontal="left" vertical="center" wrapText="1"/>
    </xf>
    <xf numFmtId="0" fontId="5" fillId="0" borderId="1" xfId="6" applyFont="1" applyBorder="1" applyAlignment="1">
      <alignment horizontal="left" vertical="center"/>
    </xf>
    <xf numFmtId="0" fontId="5" fillId="0" borderId="1" xfId="6" applyFont="1" applyBorder="1" applyAlignment="1">
      <alignment horizontal="center" vertical="center"/>
    </xf>
    <xf numFmtId="0" fontId="8" fillId="6" borderId="1" xfId="6" applyFont="1" applyFill="1" applyBorder="1" applyAlignment="1">
      <alignment horizontal="center" vertical="center"/>
    </xf>
    <xf numFmtId="0" fontId="5" fillId="3" borderId="1" xfId="6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4" borderId="1" xfId="6" applyNumberFormat="1" applyFont="1" applyFill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8" fillId="6" borderId="1" xfId="6" applyFont="1" applyFill="1" applyBorder="1" applyAlignment="1">
      <alignment horizontal="center" vertical="center" wrapText="1"/>
    </xf>
    <xf numFmtId="165" fontId="5" fillId="0" borderId="1" xfId="6" applyNumberFormat="1" applyFont="1" applyBorder="1" applyAlignment="1">
      <alignment horizontal="center" vertical="center" wrapText="1"/>
    </xf>
    <xf numFmtId="165" fontId="5" fillId="0" borderId="1" xfId="6" applyNumberFormat="1" applyFont="1" applyBorder="1" applyAlignment="1">
      <alignment horizontal="center" vertical="center"/>
    </xf>
    <xf numFmtId="164" fontId="5" fillId="0" borderId="2" xfId="1" applyFont="1" applyFill="1" applyBorder="1" applyAlignment="1">
      <alignment horizontal="center" vertical="center"/>
    </xf>
    <xf numFmtId="164" fontId="5" fillId="0" borderId="3" xfId="1" applyFont="1" applyFill="1" applyBorder="1" applyAlignment="1">
      <alignment horizontal="center" vertical="center"/>
    </xf>
    <xf numFmtId="0" fontId="7" fillId="0" borderId="1" xfId="6" applyFont="1" applyBorder="1" applyAlignment="1">
      <alignment horizontal="center" vertical="center"/>
    </xf>
    <xf numFmtId="0" fontId="26" fillId="12" borderId="2" xfId="0" applyFont="1" applyFill="1" applyBorder="1" applyAlignment="1">
      <alignment horizontal="center" wrapText="1"/>
    </xf>
    <xf numFmtId="0" fontId="26" fillId="12" borderId="4" xfId="0" applyFont="1" applyFill="1" applyBorder="1" applyAlignment="1">
      <alignment horizontal="center" wrapText="1"/>
    </xf>
    <xf numFmtId="0" fontId="26" fillId="12" borderId="3" xfId="0" applyFont="1" applyFill="1" applyBorder="1" applyAlignment="1">
      <alignment horizontal="center" wrapText="1"/>
    </xf>
    <xf numFmtId="164" fontId="13" fillId="0" borderId="2" xfId="1" applyFont="1" applyBorder="1" applyAlignment="1">
      <alignment horizontal="right" vertical="center" wrapText="1"/>
    </xf>
    <xf numFmtId="164" fontId="13" fillId="0" borderId="3" xfId="1" applyFont="1" applyBorder="1" applyAlignment="1">
      <alignment horizontal="right" vertical="center" wrapText="1"/>
    </xf>
    <xf numFmtId="164" fontId="13" fillId="0" borderId="2" xfId="1" applyFont="1" applyBorder="1" applyAlignment="1">
      <alignment horizontal="center"/>
    </xf>
    <xf numFmtId="164" fontId="13" fillId="0" borderId="3" xfId="1" applyFont="1" applyBorder="1" applyAlignment="1">
      <alignment horizontal="center"/>
    </xf>
    <xf numFmtId="0" fontId="13" fillId="0" borderId="2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2" xfId="0" applyFont="1" applyBorder="1" applyAlignment="1">
      <alignment horizontal="left" wrapText="1"/>
    </xf>
    <xf numFmtId="0" fontId="13" fillId="0" borderId="4" xfId="0" applyFont="1" applyBorder="1" applyAlignment="1">
      <alignment horizontal="left" wrapText="1"/>
    </xf>
    <xf numFmtId="0" fontId="13" fillId="0" borderId="3" xfId="0" applyFont="1" applyBorder="1" applyAlignment="1">
      <alignment horizontal="left" wrapText="1"/>
    </xf>
    <xf numFmtId="164" fontId="26" fillId="12" borderId="2" xfId="1" applyFont="1" applyFill="1" applyBorder="1" applyAlignment="1">
      <alignment horizontal="right" wrapText="1"/>
    </xf>
    <xf numFmtId="164" fontId="26" fillId="12" borderId="3" xfId="1" applyFont="1" applyFill="1" applyBorder="1" applyAlignment="1">
      <alignment horizontal="right" wrapText="1"/>
    </xf>
    <xf numFmtId="0" fontId="24" fillId="12" borderId="2" xfId="0" applyFont="1" applyFill="1" applyBorder="1" applyAlignment="1">
      <alignment horizontal="center" wrapText="1"/>
    </xf>
    <xf numFmtId="0" fontId="24" fillId="12" borderId="4" xfId="0" applyFont="1" applyFill="1" applyBorder="1" applyAlignment="1">
      <alignment horizontal="center" wrapText="1"/>
    </xf>
    <xf numFmtId="0" fontId="24" fillId="12" borderId="3" xfId="0" applyFont="1" applyFill="1" applyBorder="1" applyAlignment="1">
      <alignment horizontal="center" wrapText="1"/>
    </xf>
    <xf numFmtId="164" fontId="24" fillId="12" borderId="2" xfId="1" applyFont="1" applyFill="1" applyBorder="1" applyAlignment="1">
      <alignment horizontal="right" vertical="center" wrapText="1"/>
    </xf>
    <xf numFmtId="164" fontId="24" fillId="12" borderId="3" xfId="1" applyFont="1" applyFill="1" applyBorder="1" applyAlignment="1">
      <alignment horizontal="right" vertical="center" wrapText="1"/>
    </xf>
    <xf numFmtId="0" fontId="25" fillId="14" borderId="2" xfId="0" applyFont="1" applyFill="1" applyBorder="1" applyAlignment="1">
      <alignment horizontal="center" vertical="center" wrapText="1"/>
    </xf>
    <xf numFmtId="0" fontId="25" fillId="14" borderId="4" xfId="0" applyFont="1" applyFill="1" applyBorder="1" applyAlignment="1">
      <alignment horizontal="center" vertical="center" wrapText="1"/>
    </xf>
    <xf numFmtId="0" fontId="25" fillId="14" borderId="3" xfId="0" applyFont="1" applyFill="1" applyBorder="1" applyAlignment="1">
      <alignment horizontal="center" vertical="center" wrapText="1"/>
    </xf>
    <xf numFmtId="4" fontId="24" fillId="12" borderId="2" xfId="0" applyNumberFormat="1" applyFont="1" applyFill="1" applyBorder="1" applyAlignment="1">
      <alignment horizontal="right" vertical="center" wrapText="1"/>
    </xf>
    <xf numFmtId="4" fontId="24" fillId="12" borderId="3" xfId="0" applyNumberFormat="1" applyFont="1" applyFill="1" applyBorder="1" applyAlignment="1">
      <alignment horizontal="right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justify" wrapText="1"/>
    </xf>
    <xf numFmtId="0" fontId="13" fillId="0" borderId="4" xfId="0" applyFont="1" applyBorder="1" applyAlignment="1">
      <alignment horizontal="justify" wrapText="1"/>
    </xf>
    <xf numFmtId="0" fontId="13" fillId="0" borderId="3" xfId="0" applyFont="1" applyBorder="1" applyAlignment="1">
      <alignment horizontal="justify" wrapText="1"/>
    </xf>
    <xf numFmtId="0" fontId="13" fillId="0" borderId="1" xfId="0" applyFont="1" applyBorder="1" applyAlignment="1">
      <alignment horizontal="center" vertical="center" wrapText="1"/>
    </xf>
    <xf numFmtId="164" fontId="16" fillId="4" borderId="1" xfId="1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26" fillId="12" borderId="1" xfId="0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24" fillId="12" borderId="1" xfId="0" applyFont="1" applyFill="1" applyBorder="1" applyAlignment="1">
      <alignment horizontal="center" vertical="center" wrapText="1"/>
    </xf>
    <xf numFmtId="0" fontId="24" fillId="12" borderId="1" xfId="0" applyFont="1" applyFill="1" applyBorder="1" applyAlignment="1">
      <alignment horizontal="center" vertical="top" wrapText="1"/>
    </xf>
    <xf numFmtId="0" fontId="26" fillId="10" borderId="1" xfId="0" applyFont="1" applyFill="1" applyBorder="1" applyAlignment="1">
      <alignment horizontal="center" vertical="center" wrapText="1"/>
    </xf>
    <xf numFmtId="164" fontId="13" fillId="0" borderId="2" xfId="1" applyFont="1" applyBorder="1" applyAlignment="1">
      <alignment horizontal="center" vertical="center" wrapText="1"/>
    </xf>
    <xf numFmtId="164" fontId="13" fillId="0" borderId="3" xfId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164" fontId="13" fillId="0" borderId="1" xfId="1" applyFont="1" applyBorder="1" applyAlignment="1">
      <alignment horizontal="right" vertical="center" wrapText="1"/>
    </xf>
    <xf numFmtId="0" fontId="26" fillId="6" borderId="2" xfId="0" applyFont="1" applyFill="1" applyBorder="1" applyAlignment="1">
      <alignment horizontal="center" vertical="center" wrapText="1"/>
    </xf>
    <xf numFmtId="0" fontId="26" fillId="6" borderId="4" xfId="0" applyFont="1" applyFill="1" applyBorder="1" applyAlignment="1">
      <alignment horizontal="center" vertical="center" wrapText="1"/>
    </xf>
    <xf numFmtId="0" fontId="26" fillId="6" borderId="3" xfId="0" applyFont="1" applyFill="1" applyBorder="1" applyAlignment="1">
      <alignment horizontal="center" vertical="center" wrapText="1"/>
    </xf>
    <xf numFmtId="0" fontId="26" fillId="12" borderId="2" xfId="0" applyFont="1" applyFill="1" applyBorder="1" applyAlignment="1">
      <alignment horizontal="center" vertical="center"/>
    </xf>
    <xf numFmtId="0" fontId="26" fillId="12" borderId="4" xfId="0" applyFont="1" applyFill="1" applyBorder="1" applyAlignment="1">
      <alignment horizontal="center" vertical="center"/>
    </xf>
    <xf numFmtId="0" fontId="26" fillId="12" borderId="3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 wrapText="1"/>
    </xf>
    <xf numFmtId="164" fontId="13" fillId="0" borderId="1" xfId="1" applyFont="1" applyBorder="1" applyAlignment="1">
      <alignment horizontal="center" vertical="center"/>
    </xf>
    <xf numFmtId="0" fontId="26" fillId="12" borderId="15" xfId="0" applyFont="1" applyFill="1" applyBorder="1" applyAlignment="1">
      <alignment horizontal="center" vertical="center" wrapText="1"/>
    </xf>
    <xf numFmtId="0" fontId="26" fillId="12" borderId="14" xfId="0" applyFont="1" applyFill="1" applyBorder="1" applyAlignment="1">
      <alignment horizontal="center" vertical="center" wrapText="1"/>
    </xf>
    <xf numFmtId="0" fontId="26" fillId="12" borderId="16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164" fontId="13" fillId="0" borderId="1" xfId="1" applyFont="1" applyBorder="1" applyAlignment="1">
      <alignment horizontal="center" vertical="center" wrapText="1"/>
    </xf>
    <xf numFmtId="0" fontId="24" fillId="12" borderId="2" xfId="0" applyFont="1" applyFill="1" applyBorder="1" applyAlignment="1">
      <alignment horizontal="center" vertical="center" wrapText="1"/>
    </xf>
    <xf numFmtId="0" fontId="24" fillId="12" borderId="3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24" fillId="12" borderId="2" xfId="0" applyFont="1" applyFill="1" applyBorder="1" applyAlignment="1">
      <alignment horizontal="center" vertical="center"/>
    </xf>
    <xf numFmtId="0" fontId="24" fillId="12" borderId="4" xfId="0" applyFont="1" applyFill="1" applyBorder="1" applyAlignment="1">
      <alignment horizontal="center" vertical="center"/>
    </xf>
    <xf numFmtId="0" fontId="24" fillId="12" borderId="3" xfId="0" applyFont="1" applyFill="1" applyBorder="1" applyAlignment="1">
      <alignment horizontal="center" vertical="center"/>
    </xf>
    <xf numFmtId="0" fontId="24" fillId="6" borderId="5" xfId="0" applyFont="1" applyFill="1" applyBorder="1" applyAlignment="1">
      <alignment horizontal="center" vertical="center" wrapText="1"/>
    </xf>
    <xf numFmtId="0" fontId="24" fillId="6" borderId="6" xfId="0" applyFont="1" applyFill="1" applyBorder="1" applyAlignment="1">
      <alignment horizontal="center" vertical="center" wrapText="1"/>
    </xf>
    <xf numFmtId="0" fontId="24" fillId="6" borderId="7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24" fillId="6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</cellXfs>
  <cellStyles count="15">
    <cellStyle name="Moeda" xfId="1" builtinId="4"/>
    <cellStyle name="Moeda 2" xfId="3" xr:uid="{00000000-0005-0000-0000-000001000000}"/>
    <cellStyle name="Moeda 3" xfId="10" xr:uid="{00000000-0005-0000-0000-000002000000}"/>
    <cellStyle name="Moeda 4" xfId="13" xr:uid="{00000000-0005-0000-0000-000003000000}"/>
    <cellStyle name="Moeda 5" xfId="7" xr:uid="{00000000-0005-0000-0000-000004000000}"/>
    <cellStyle name="Normal" xfId="0" builtinId="0"/>
    <cellStyle name="Normal 2" xfId="2" xr:uid="{00000000-0005-0000-0000-000006000000}"/>
    <cellStyle name="Normal 3" xfId="6" xr:uid="{00000000-0005-0000-0000-000007000000}"/>
    <cellStyle name="Normal 6" xfId="9" xr:uid="{00000000-0005-0000-0000-000008000000}"/>
    <cellStyle name="Porcentagem" xfId="14" builtinId="5"/>
    <cellStyle name="Porcentagem 2" xfId="5" xr:uid="{00000000-0005-0000-0000-000009000000}"/>
    <cellStyle name="Porcentagem 3" xfId="11" xr:uid="{00000000-0005-0000-0000-00000A000000}"/>
    <cellStyle name="Porcentagem 4" xfId="8" xr:uid="{00000000-0005-0000-0000-00000B000000}"/>
    <cellStyle name="Vírgula 2" xfId="4" xr:uid="{00000000-0005-0000-0000-00000C000000}"/>
    <cellStyle name="Vírgula 3" xfId="12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82799210287/Desktop/Suporte%20Licita&#231;&#227;o/Vigilancia%20PF%20-%20ACRE/Anexo%20IV%20-%20Modelo%20de%20Planilha%20nova%202020%20(1).xlsx" TargetMode="External"/><Relationship Id="rId1" Type="http://schemas.openxmlformats.org/officeDocument/2006/relationships/externalLinkPath" Target="/Users/82799210287/Desktop/Suporte%20Licita&#231;&#227;o/Vigilancia%20PF%20-%20ACRE/Anexo%20IV%20-%20Modelo%20de%20Planilha%20nova%202020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OPOSTA RESUMO"/>
      <sheetName val="INSUMOS"/>
      <sheetName val="12X36 DIURNO - RB"/>
      <sheetName val="12X36 NOTURNO - RB"/>
      <sheetName val="44 HR  SEMANAIS - RB"/>
      <sheetName val="12X36 DIURNO - EPA"/>
      <sheetName val="12X36 NOTURNO - EPA"/>
      <sheetName val="12X36 DIURNO - CZS"/>
      <sheetName val="12X36 NOTURNO - CZS (2)"/>
      <sheetName val="12X36 DIURNO - CZS BALSA"/>
      <sheetName val="12X36 NOTURNO - CZS BALSA"/>
    </sheetNames>
    <sheetDataSet>
      <sheetData sheetId="0"/>
      <sheetData sheetId="1">
        <row r="21">
          <cell r="G21">
            <v>0</v>
          </cell>
        </row>
        <row r="30">
          <cell r="G30">
            <v>0</v>
          </cell>
        </row>
        <row r="45">
          <cell r="G4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9FFD1-A6DB-4B6D-B8D9-684F6B8C0B9E}">
  <dimension ref="A1:J18"/>
  <sheetViews>
    <sheetView workbookViewId="0">
      <selection activeCell="A23" sqref="A23"/>
    </sheetView>
  </sheetViews>
  <sheetFormatPr defaultColWidth="24.42578125" defaultRowHeight="15" x14ac:dyDescent="0.25"/>
  <cols>
    <col min="5" max="5" width="9.5703125" customWidth="1"/>
    <col min="7" max="7" width="1.42578125" customWidth="1"/>
    <col min="8" max="8" width="11.28515625" bestFit="1" customWidth="1"/>
    <col min="9" max="9" width="17.7109375" customWidth="1"/>
    <col min="10" max="10" width="2.140625" customWidth="1"/>
  </cols>
  <sheetData>
    <row r="1" spans="1:10" ht="18" x14ac:dyDescent="0.25">
      <c r="A1" s="91" t="s">
        <v>218</v>
      </c>
      <c r="B1" s="92"/>
      <c r="C1" s="92"/>
      <c r="D1" s="92"/>
      <c r="E1" s="92"/>
      <c r="F1" s="92"/>
      <c r="G1" s="92"/>
      <c r="H1" s="92"/>
      <c r="I1" s="92"/>
      <c r="J1" s="93"/>
    </row>
    <row r="2" spans="1:10" ht="18.75" x14ac:dyDescent="0.25">
      <c r="A2" s="94" t="s">
        <v>139</v>
      </c>
      <c r="B2" s="94"/>
      <c r="C2" s="94"/>
      <c r="D2" s="94"/>
      <c r="E2" s="94"/>
      <c r="F2" s="94"/>
      <c r="G2" s="94"/>
      <c r="H2" s="94"/>
      <c r="I2" s="94"/>
      <c r="J2" s="94"/>
    </row>
    <row r="3" spans="1:10" ht="37.5" x14ac:dyDescent="0.25">
      <c r="A3" s="95" t="s">
        <v>138</v>
      </c>
      <c r="B3" s="95"/>
      <c r="C3" s="95"/>
      <c r="D3" s="95"/>
      <c r="E3" s="95"/>
      <c r="F3" s="96" t="s">
        <v>137</v>
      </c>
      <c r="G3" s="96"/>
      <c r="H3" s="65" t="s">
        <v>136</v>
      </c>
      <c r="I3" s="96" t="s">
        <v>135</v>
      </c>
      <c r="J3" s="96"/>
    </row>
    <row r="4" spans="1:10" ht="18.75" x14ac:dyDescent="0.3">
      <c r="A4" s="88" t="s">
        <v>134</v>
      </c>
      <c r="B4" s="88"/>
      <c r="C4" s="88"/>
      <c r="D4" s="88"/>
      <c r="E4" s="88"/>
      <c r="F4" s="89">
        <f>M²!F38</f>
        <v>0</v>
      </c>
      <c r="G4" s="89"/>
      <c r="H4" s="84">
        <f>735+870</f>
        <v>1605</v>
      </c>
      <c r="I4" s="90">
        <f>ROUND(F4*H4,2)</f>
        <v>0</v>
      </c>
      <c r="J4" s="90"/>
    </row>
    <row r="5" spans="1:10" ht="18.75" x14ac:dyDescent="0.3">
      <c r="A5" s="97" t="s">
        <v>133</v>
      </c>
      <c r="B5" s="97"/>
      <c r="C5" s="97"/>
      <c r="D5" s="97"/>
      <c r="E5" s="97"/>
      <c r="F5" s="89">
        <f>M²!F39</f>
        <v>0</v>
      </c>
      <c r="G5" s="89"/>
      <c r="H5" s="84">
        <v>113.14</v>
      </c>
      <c r="I5" s="90">
        <f>ROUND(F5*H5,2)</f>
        <v>0</v>
      </c>
      <c r="J5" s="90"/>
    </row>
    <row r="6" spans="1:10" ht="18.75" x14ac:dyDescent="0.3">
      <c r="A6" s="86" t="s">
        <v>132</v>
      </c>
      <c r="B6" s="86"/>
      <c r="C6" s="86"/>
      <c r="D6" s="86"/>
      <c r="E6" s="86"/>
      <c r="F6" s="86"/>
      <c r="G6" s="86"/>
      <c r="H6" s="66">
        <f>SUM(H4:H5)</f>
        <v>1718.14</v>
      </c>
      <c r="I6" s="87">
        <f>SUM(I4:I5)</f>
        <v>0</v>
      </c>
      <c r="J6" s="87"/>
    </row>
    <row r="7" spans="1:10" ht="18.75" x14ac:dyDescent="0.25">
      <c r="A7" s="94" t="s">
        <v>131</v>
      </c>
      <c r="B7" s="94"/>
      <c r="C7" s="94"/>
      <c r="D7" s="94"/>
      <c r="E7" s="94"/>
      <c r="F7" s="94"/>
      <c r="G7" s="94"/>
      <c r="H7" s="94"/>
      <c r="I7" s="94"/>
      <c r="J7" s="94"/>
    </row>
    <row r="8" spans="1:10" ht="18.75" x14ac:dyDescent="0.3">
      <c r="A8" s="97" t="s">
        <v>130</v>
      </c>
      <c r="B8" s="97"/>
      <c r="C8" s="97"/>
      <c r="D8" s="97"/>
      <c r="E8" s="97"/>
      <c r="F8" s="89">
        <f>M²!F42</f>
        <v>0</v>
      </c>
      <c r="G8" s="89"/>
      <c r="H8" s="85">
        <v>600</v>
      </c>
      <c r="I8" s="90">
        <f>ROUND(F8*H8,2)</f>
        <v>0</v>
      </c>
      <c r="J8" s="90"/>
    </row>
    <row r="9" spans="1:10" ht="18.75" x14ac:dyDescent="0.3">
      <c r="A9" s="86" t="s">
        <v>129</v>
      </c>
      <c r="B9" s="86"/>
      <c r="C9" s="86"/>
      <c r="D9" s="86"/>
      <c r="E9" s="86"/>
      <c r="F9" s="86"/>
      <c r="G9" s="86"/>
      <c r="H9" s="67">
        <f>SUM(H8:H8)</f>
        <v>600</v>
      </c>
      <c r="I9" s="87">
        <f>SUM(I8:J8)</f>
        <v>0</v>
      </c>
      <c r="J9" s="87"/>
    </row>
    <row r="10" spans="1:10" ht="18.75" x14ac:dyDescent="0.25">
      <c r="A10" s="94" t="s">
        <v>128</v>
      </c>
      <c r="B10" s="94"/>
      <c r="C10" s="94"/>
      <c r="D10" s="94"/>
      <c r="E10" s="94"/>
      <c r="F10" s="94"/>
      <c r="G10" s="94"/>
      <c r="H10" s="94"/>
      <c r="I10" s="94"/>
      <c r="J10" s="94"/>
    </row>
    <row r="11" spans="1:10" ht="18.75" x14ac:dyDescent="0.3">
      <c r="A11" s="98" t="s">
        <v>127</v>
      </c>
      <c r="B11" s="98"/>
      <c r="C11" s="98"/>
      <c r="D11" s="98"/>
      <c r="E11" s="98"/>
      <c r="F11" s="89">
        <f>M²!F45</f>
        <v>0</v>
      </c>
      <c r="G11" s="89"/>
      <c r="H11" s="84">
        <v>42.33</v>
      </c>
      <c r="I11" s="90">
        <f>ROUND((F11*H11),2)</f>
        <v>0</v>
      </c>
      <c r="J11" s="90"/>
    </row>
    <row r="12" spans="1:10" ht="18.75" x14ac:dyDescent="0.3">
      <c r="A12" s="98" t="s">
        <v>126</v>
      </c>
      <c r="B12" s="98"/>
      <c r="C12" s="98"/>
      <c r="D12" s="98"/>
      <c r="E12" s="98"/>
      <c r="F12" s="89">
        <f>M²!F46</f>
        <v>0</v>
      </c>
      <c r="G12" s="89"/>
      <c r="H12" s="84">
        <v>51.93</v>
      </c>
      <c r="I12" s="90">
        <f>ROUND((F12*H12),2)</f>
        <v>0</v>
      </c>
      <c r="J12" s="90"/>
    </row>
    <row r="13" spans="1:10" ht="18.75" x14ac:dyDescent="0.3">
      <c r="A13" s="86" t="s">
        <v>125</v>
      </c>
      <c r="B13" s="86"/>
      <c r="C13" s="86"/>
      <c r="D13" s="86"/>
      <c r="E13" s="86"/>
      <c r="F13" s="86"/>
      <c r="G13" s="86"/>
      <c r="H13" s="66">
        <f>SUM(H11)</f>
        <v>42.33</v>
      </c>
      <c r="I13" s="87">
        <f>SUM(I11:J12)</f>
        <v>0</v>
      </c>
      <c r="J13" s="87"/>
    </row>
    <row r="14" spans="1:10" ht="18.75" x14ac:dyDescent="0.25">
      <c r="A14" s="94" t="s">
        <v>124</v>
      </c>
      <c r="B14" s="94"/>
      <c r="C14" s="94"/>
      <c r="D14" s="94"/>
      <c r="E14" s="94"/>
      <c r="F14" s="94"/>
      <c r="G14" s="94"/>
      <c r="H14" s="94"/>
      <c r="I14" s="94"/>
      <c r="J14" s="94"/>
    </row>
    <row r="15" spans="1:10" ht="18.75" x14ac:dyDescent="0.3">
      <c r="A15" s="88" t="s">
        <v>123</v>
      </c>
      <c r="B15" s="88"/>
      <c r="C15" s="88"/>
      <c r="D15" s="88"/>
      <c r="E15" s="88"/>
      <c r="F15" s="89">
        <f>M²!F49</f>
        <v>0</v>
      </c>
      <c r="G15" s="89"/>
      <c r="H15" s="84">
        <v>137.51</v>
      </c>
      <c r="I15" s="90">
        <f>ROUND((F15*H15),2)</f>
        <v>0</v>
      </c>
      <c r="J15" s="90"/>
    </row>
    <row r="16" spans="1:10" ht="18.75" x14ac:dyDescent="0.3">
      <c r="A16" s="86" t="s">
        <v>195</v>
      </c>
      <c r="B16" s="86"/>
      <c r="C16" s="86"/>
      <c r="D16" s="86"/>
      <c r="E16" s="86"/>
      <c r="F16" s="86"/>
      <c r="G16" s="86"/>
      <c r="H16" s="66">
        <v>137.51</v>
      </c>
      <c r="I16" s="87">
        <f>I15</f>
        <v>0</v>
      </c>
      <c r="J16" s="87"/>
    </row>
    <row r="17" spans="1:10" ht="18" x14ac:dyDescent="0.25">
      <c r="A17" s="99" t="s">
        <v>194</v>
      </c>
      <c r="B17" s="99"/>
      <c r="C17" s="99"/>
      <c r="D17" s="99"/>
      <c r="E17" s="99"/>
      <c r="F17" s="99"/>
      <c r="G17" s="99"/>
      <c r="H17" s="99"/>
      <c r="I17" s="100">
        <f>I6+I9+I13+I16</f>
        <v>0</v>
      </c>
      <c r="J17" s="100"/>
    </row>
    <row r="18" spans="1:10" ht="18" x14ac:dyDescent="0.25">
      <c r="A18" s="99" t="s">
        <v>193</v>
      </c>
      <c r="B18" s="99"/>
      <c r="C18" s="99"/>
      <c r="D18" s="99"/>
      <c r="E18" s="99"/>
      <c r="F18" s="99"/>
      <c r="G18" s="99"/>
      <c r="H18" s="99"/>
      <c r="I18" s="100">
        <f>I17*12</f>
        <v>0</v>
      </c>
      <c r="J18" s="100"/>
    </row>
  </sheetData>
  <mergeCells count="38">
    <mergeCell ref="A17:H17"/>
    <mergeCell ref="I17:J17"/>
    <mergeCell ref="A18:H18"/>
    <mergeCell ref="I18:J18"/>
    <mergeCell ref="A13:G13"/>
    <mergeCell ref="A14:J14"/>
    <mergeCell ref="A16:G16"/>
    <mergeCell ref="I16:J16"/>
    <mergeCell ref="A15:E15"/>
    <mergeCell ref="F15:G15"/>
    <mergeCell ref="I15:J15"/>
    <mergeCell ref="I13:J13"/>
    <mergeCell ref="A11:E11"/>
    <mergeCell ref="F11:G11"/>
    <mergeCell ref="I11:J11"/>
    <mergeCell ref="A12:E12"/>
    <mergeCell ref="F12:G12"/>
    <mergeCell ref="I12:J12"/>
    <mergeCell ref="A10:J10"/>
    <mergeCell ref="A5:E5"/>
    <mergeCell ref="F5:G5"/>
    <mergeCell ref="I5:J5"/>
    <mergeCell ref="A6:G6"/>
    <mergeCell ref="I6:J6"/>
    <mergeCell ref="A7:J7"/>
    <mergeCell ref="A8:E8"/>
    <mergeCell ref="F8:G8"/>
    <mergeCell ref="I8:J8"/>
    <mergeCell ref="A1:J1"/>
    <mergeCell ref="A2:J2"/>
    <mergeCell ref="A3:E3"/>
    <mergeCell ref="F3:G3"/>
    <mergeCell ref="I3:J3"/>
    <mergeCell ref="A9:G9"/>
    <mergeCell ref="I9:J9"/>
    <mergeCell ref="A4:E4"/>
    <mergeCell ref="F4:G4"/>
    <mergeCell ref="I4:J4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1"/>
  <sheetViews>
    <sheetView tabSelected="1" zoomScale="160" zoomScaleNormal="160" zoomScaleSheetLayoutView="100" workbookViewId="0">
      <selection activeCell="I16" sqref="I16"/>
    </sheetView>
  </sheetViews>
  <sheetFormatPr defaultColWidth="12.28515625" defaultRowHeight="14.25" x14ac:dyDescent="0.2"/>
  <cols>
    <col min="1" max="1" width="13.7109375" style="29" customWidth="1"/>
    <col min="2" max="2" width="13.7109375" style="29" bestFit="1" customWidth="1"/>
    <col min="3" max="3" width="30" style="29" customWidth="1"/>
    <col min="4" max="4" width="7.85546875" style="29" customWidth="1"/>
    <col min="5" max="5" width="12.42578125" style="29" bestFit="1" customWidth="1"/>
    <col min="6" max="6" width="11.28515625" style="29" customWidth="1"/>
    <col min="7" max="7" width="8.140625" style="29" customWidth="1"/>
    <col min="8" max="8" width="14.7109375" style="29" bestFit="1" customWidth="1"/>
    <col min="9" max="9" width="14.140625" style="32" bestFit="1" customWidth="1"/>
    <col min="10" max="10" width="119.28515625" style="29" bestFit="1" customWidth="1"/>
    <col min="11" max="16384" width="12.28515625" style="29"/>
  </cols>
  <sheetData>
    <row r="1" spans="1:10" ht="27" customHeight="1" x14ac:dyDescent="0.2">
      <c r="A1" s="165" t="s">
        <v>218</v>
      </c>
      <c r="B1" s="165"/>
      <c r="C1" s="165"/>
      <c r="D1" s="165"/>
      <c r="E1" s="165"/>
      <c r="F1" s="165"/>
      <c r="G1" s="165"/>
      <c r="H1" s="165"/>
      <c r="I1" s="165"/>
      <c r="J1" s="28"/>
    </row>
    <row r="2" spans="1:10" ht="15" x14ac:dyDescent="0.2">
      <c r="A2" s="1" t="s">
        <v>1</v>
      </c>
      <c r="B2" s="101" t="s">
        <v>2</v>
      </c>
      <c r="C2" s="101"/>
      <c r="D2" s="101"/>
      <c r="E2" s="101"/>
      <c r="F2" s="101"/>
      <c r="G2" s="101"/>
      <c r="H2" s="166"/>
      <c r="I2" s="166"/>
    </row>
    <row r="3" spans="1:10" x14ac:dyDescent="0.2">
      <c r="A3" s="1" t="s">
        <v>3</v>
      </c>
      <c r="B3" s="101" t="s">
        <v>79</v>
      </c>
      <c r="C3" s="101"/>
      <c r="D3" s="101"/>
      <c r="E3" s="101"/>
      <c r="F3" s="101"/>
      <c r="G3" s="101"/>
      <c r="H3" s="167" t="s">
        <v>78</v>
      </c>
      <c r="I3" s="167"/>
    </row>
    <row r="4" spans="1:10" ht="51" customHeight="1" x14ac:dyDescent="0.2">
      <c r="A4" s="1" t="s">
        <v>4</v>
      </c>
      <c r="B4" s="101" t="s">
        <v>77</v>
      </c>
      <c r="C4" s="101"/>
      <c r="D4" s="101"/>
      <c r="E4" s="101"/>
      <c r="F4" s="101"/>
      <c r="G4" s="101"/>
      <c r="H4" s="110" t="s">
        <v>88</v>
      </c>
      <c r="I4" s="112"/>
    </row>
    <row r="5" spans="1:10" x14ac:dyDescent="0.2">
      <c r="A5" s="1" t="s">
        <v>5</v>
      </c>
      <c r="B5" s="101" t="s">
        <v>26</v>
      </c>
      <c r="C5" s="101"/>
      <c r="D5" s="101"/>
      <c r="E5" s="101"/>
      <c r="F5" s="101"/>
      <c r="G5" s="101"/>
      <c r="H5" s="167">
        <v>12</v>
      </c>
      <c r="I5" s="167"/>
    </row>
    <row r="6" spans="1:10" ht="15" x14ac:dyDescent="0.2">
      <c r="A6" s="162"/>
      <c r="B6" s="162"/>
      <c r="C6" s="162"/>
      <c r="D6" s="162"/>
      <c r="E6" s="162"/>
      <c r="F6" s="162"/>
      <c r="G6" s="162"/>
      <c r="H6" s="162"/>
      <c r="I6" s="162"/>
    </row>
    <row r="7" spans="1:10" ht="15" x14ac:dyDescent="0.2">
      <c r="A7" s="168" t="s">
        <v>93</v>
      </c>
      <c r="B7" s="168"/>
      <c r="C7" s="168"/>
      <c r="D7" s="168"/>
      <c r="E7" s="168"/>
      <c r="F7" s="168"/>
      <c r="G7" s="168"/>
      <c r="H7" s="168"/>
      <c r="I7" s="168"/>
    </row>
    <row r="8" spans="1:10" ht="30.75" customHeight="1" x14ac:dyDescent="0.2">
      <c r="A8" s="1">
        <v>1</v>
      </c>
      <c r="B8" s="101" t="s">
        <v>76</v>
      </c>
      <c r="C8" s="101"/>
      <c r="D8" s="101"/>
      <c r="E8" s="101"/>
      <c r="F8" s="101"/>
      <c r="G8" s="101"/>
      <c r="H8" s="169" t="s">
        <v>212</v>
      </c>
      <c r="I8" s="169"/>
    </row>
    <row r="9" spans="1:10" ht="15" x14ac:dyDescent="0.2">
      <c r="A9" s="1">
        <v>2</v>
      </c>
      <c r="B9" s="101" t="s">
        <v>6</v>
      </c>
      <c r="C9" s="101"/>
      <c r="D9" s="101"/>
      <c r="E9" s="101"/>
      <c r="F9" s="101"/>
      <c r="G9" s="101"/>
      <c r="H9" s="170" t="s">
        <v>213</v>
      </c>
      <c r="I9" s="170"/>
    </row>
    <row r="10" spans="1:10" ht="15" x14ac:dyDescent="0.2">
      <c r="A10" s="1">
        <v>3</v>
      </c>
      <c r="B10" s="101" t="s">
        <v>75</v>
      </c>
      <c r="C10" s="101"/>
      <c r="D10" s="101"/>
      <c r="E10" s="101"/>
      <c r="F10" s="101"/>
      <c r="G10" s="101"/>
      <c r="H10" s="171">
        <v>0</v>
      </c>
      <c r="I10" s="172"/>
    </row>
    <row r="11" spans="1:10" ht="28.5" customHeight="1" x14ac:dyDescent="0.2">
      <c r="A11" s="1">
        <v>4</v>
      </c>
      <c r="B11" s="101" t="s">
        <v>74</v>
      </c>
      <c r="C11" s="101"/>
      <c r="D11" s="101"/>
      <c r="E11" s="101"/>
      <c r="F11" s="101"/>
      <c r="G11" s="101"/>
      <c r="H11" s="169" t="s">
        <v>212</v>
      </c>
      <c r="I11" s="169"/>
    </row>
    <row r="12" spans="1:10" x14ac:dyDescent="0.2">
      <c r="A12" s="173"/>
      <c r="B12" s="173"/>
      <c r="C12" s="173"/>
      <c r="D12" s="173"/>
      <c r="E12" s="173"/>
      <c r="F12" s="173"/>
      <c r="G12" s="173"/>
      <c r="H12" s="173"/>
      <c r="I12" s="173"/>
    </row>
    <row r="13" spans="1:10" ht="15" x14ac:dyDescent="0.2">
      <c r="A13" s="168" t="s">
        <v>73</v>
      </c>
      <c r="B13" s="168"/>
      <c r="C13" s="168"/>
      <c r="D13" s="168"/>
      <c r="E13" s="168"/>
      <c r="F13" s="168"/>
      <c r="G13" s="168"/>
      <c r="H13" s="168"/>
      <c r="I13" s="168"/>
    </row>
    <row r="14" spans="1:10" ht="15" customHeight="1" x14ac:dyDescent="0.2">
      <c r="A14" s="4">
        <v>1</v>
      </c>
      <c r="B14" s="158" t="s">
        <v>7</v>
      </c>
      <c r="C14" s="159"/>
      <c r="D14" s="159"/>
      <c r="E14" s="159"/>
      <c r="F14" s="159"/>
      <c r="G14" s="159"/>
      <c r="H14" s="160"/>
      <c r="I14" s="5" t="s">
        <v>8</v>
      </c>
    </row>
    <row r="15" spans="1:10" x14ac:dyDescent="0.2">
      <c r="A15" s="1" t="s">
        <v>1</v>
      </c>
      <c r="B15" s="101" t="s">
        <v>84</v>
      </c>
      <c r="C15" s="101"/>
      <c r="D15" s="101"/>
      <c r="E15" s="101"/>
      <c r="F15" s="101"/>
      <c r="G15" s="101"/>
      <c r="H15" s="101"/>
      <c r="I15" s="39">
        <v>0</v>
      </c>
    </row>
    <row r="16" spans="1:10" ht="15" x14ac:dyDescent="0.2">
      <c r="A16" s="121" t="s">
        <v>0</v>
      </c>
      <c r="B16" s="121"/>
      <c r="C16" s="121"/>
      <c r="D16" s="121"/>
      <c r="E16" s="121"/>
      <c r="F16" s="121"/>
      <c r="G16" s="121"/>
      <c r="H16" s="121"/>
      <c r="I16" s="23">
        <f>SUM(I15:I15)</f>
        <v>0</v>
      </c>
    </row>
    <row r="17" spans="1:10" ht="15" x14ac:dyDescent="0.2">
      <c r="A17" s="162"/>
      <c r="B17" s="162"/>
      <c r="C17" s="162"/>
      <c r="D17" s="162"/>
      <c r="E17" s="162"/>
      <c r="F17" s="162"/>
      <c r="G17" s="162"/>
      <c r="H17" s="162"/>
      <c r="I17" s="162"/>
    </row>
    <row r="18" spans="1:10" ht="15" x14ac:dyDescent="0.2">
      <c r="A18" s="163" t="s">
        <v>72</v>
      </c>
      <c r="B18" s="163"/>
      <c r="C18" s="163"/>
      <c r="D18" s="163"/>
      <c r="E18" s="163"/>
      <c r="F18" s="163"/>
      <c r="G18" s="163"/>
      <c r="H18" s="163"/>
      <c r="I18" s="163"/>
    </row>
    <row r="19" spans="1:10" ht="15" x14ac:dyDescent="0.2">
      <c r="A19" s="6" t="s">
        <v>12</v>
      </c>
      <c r="B19" s="164" t="s">
        <v>65</v>
      </c>
      <c r="C19" s="164"/>
      <c r="D19" s="164"/>
      <c r="E19" s="164"/>
      <c r="F19" s="164"/>
      <c r="G19" s="164"/>
      <c r="H19" s="4" t="s">
        <v>55</v>
      </c>
      <c r="I19" s="7" t="s">
        <v>8</v>
      </c>
    </row>
    <row r="20" spans="1:10" x14ac:dyDescent="0.2">
      <c r="A20" s="3" t="s">
        <v>1</v>
      </c>
      <c r="B20" s="101" t="s">
        <v>71</v>
      </c>
      <c r="C20" s="101"/>
      <c r="D20" s="101"/>
      <c r="E20" s="101"/>
      <c r="F20" s="101"/>
      <c r="G20" s="101"/>
      <c r="H20" s="8">
        <v>8.3333333333333329E-2</v>
      </c>
      <c r="I20" s="39">
        <f>TRUNC(I16*H20,2)</f>
        <v>0</v>
      </c>
      <c r="J20" s="30"/>
    </row>
    <row r="21" spans="1:10" x14ac:dyDescent="0.2">
      <c r="A21" s="3" t="s">
        <v>3</v>
      </c>
      <c r="B21" s="101" t="s">
        <v>111</v>
      </c>
      <c r="C21" s="101"/>
      <c r="D21" s="101"/>
      <c r="E21" s="101"/>
      <c r="F21" s="101"/>
      <c r="G21" s="101"/>
      <c r="H21" s="8">
        <v>2.7799999999999998E-2</v>
      </c>
      <c r="I21" s="39">
        <f>TRUNC(I16*H21,2)</f>
        <v>0</v>
      </c>
      <c r="J21" s="30"/>
    </row>
    <row r="22" spans="1:10" ht="15" x14ac:dyDescent="0.2">
      <c r="A22" s="103" t="s">
        <v>0</v>
      </c>
      <c r="B22" s="103"/>
      <c r="C22" s="103"/>
      <c r="D22" s="103"/>
      <c r="E22" s="103"/>
      <c r="F22" s="103"/>
      <c r="G22" s="103"/>
      <c r="H22" s="25">
        <f>SUM(H20:H21)</f>
        <v>0.11113333333333333</v>
      </c>
      <c r="I22" s="40">
        <f>SUM(I20:I21)</f>
        <v>0</v>
      </c>
    </row>
    <row r="23" spans="1:10" ht="15" x14ac:dyDescent="0.2">
      <c r="A23" s="103" t="s">
        <v>70</v>
      </c>
      <c r="B23" s="103"/>
      <c r="C23" s="103"/>
      <c r="D23" s="103"/>
      <c r="E23" s="103"/>
      <c r="F23" s="103"/>
      <c r="G23" s="103"/>
      <c r="H23" s="25" t="s">
        <v>47</v>
      </c>
      <c r="I23" s="40">
        <f>I16</f>
        <v>0</v>
      </c>
    </row>
    <row r="24" spans="1:10" ht="15" x14ac:dyDescent="0.2">
      <c r="A24" s="103"/>
      <c r="B24" s="103"/>
      <c r="C24" s="103"/>
      <c r="D24" s="103"/>
      <c r="E24" s="103"/>
      <c r="F24" s="103"/>
      <c r="G24" s="103"/>
      <c r="H24" s="25" t="s">
        <v>69</v>
      </c>
      <c r="I24" s="40">
        <f>I22</f>
        <v>0</v>
      </c>
    </row>
    <row r="25" spans="1:10" ht="15" x14ac:dyDescent="0.2">
      <c r="A25" s="103"/>
      <c r="B25" s="103"/>
      <c r="C25" s="103"/>
      <c r="D25" s="103"/>
      <c r="E25" s="103"/>
      <c r="F25" s="103"/>
      <c r="G25" s="103"/>
      <c r="H25" s="25" t="s">
        <v>0</v>
      </c>
      <c r="I25" s="40">
        <f>SUM(I23:I24)</f>
        <v>0</v>
      </c>
      <c r="J25" s="46"/>
    </row>
    <row r="26" spans="1:10" ht="15" x14ac:dyDescent="0.2">
      <c r="A26" s="6" t="s">
        <v>13</v>
      </c>
      <c r="B26" s="113" t="s">
        <v>64</v>
      </c>
      <c r="C26" s="113"/>
      <c r="D26" s="113"/>
      <c r="E26" s="113"/>
      <c r="F26" s="113"/>
      <c r="G26" s="113"/>
      <c r="H26" s="4" t="s">
        <v>55</v>
      </c>
      <c r="I26" s="5" t="s">
        <v>8</v>
      </c>
    </row>
    <row r="27" spans="1:10" x14ac:dyDescent="0.2">
      <c r="A27" s="3" t="s">
        <v>1</v>
      </c>
      <c r="B27" s="101" t="s">
        <v>14</v>
      </c>
      <c r="C27" s="101"/>
      <c r="D27" s="101"/>
      <c r="E27" s="101"/>
      <c r="F27" s="101"/>
      <c r="G27" s="101"/>
      <c r="H27" s="9">
        <v>0.2</v>
      </c>
      <c r="I27" s="39">
        <f>TRUNC(I25*H27,2)</f>
        <v>0</v>
      </c>
      <c r="J27" s="30"/>
    </row>
    <row r="28" spans="1:10" x14ac:dyDescent="0.2">
      <c r="A28" s="3" t="s">
        <v>3</v>
      </c>
      <c r="B28" s="101" t="s">
        <v>68</v>
      </c>
      <c r="C28" s="101"/>
      <c r="D28" s="101"/>
      <c r="E28" s="101"/>
      <c r="F28" s="101"/>
      <c r="G28" s="101"/>
      <c r="H28" s="9">
        <v>2.5000000000000001E-2</v>
      </c>
      <c r="I28" s="39">
        <f>TRUNC(I25*H28,2)</f>
        <v>0</v>
      </c>
      <c r="J28" s="30"/>
    </row>
    <row r="29" spans="1:10" ht="15" x14ac:dyDescent="0.2">
      <c r="A29" s="3" t="s">
        <v>4</v>
      </c>
      <c r="B29" s="151" t="s">
        <v>92</v>
      </c>
      <c r="C29" s="152"/>
      <c r="D29" s="38" t="s">
        <v>112</v>
      </c>
      <c r="E29" s="69">
        <v>0</v>
      </c>
      <c r="F29" s="38" t="s">
        <v>113</v>
      </c>
      <c r="G29" s="68">
        <v>0</v>
      </c>
      <c r="H29" s="37">
        <f>(G29*E29)*100</f>
        <v>0</v>
      </c>
      <c r="I29" s="39">
        <f>TRUNC(I25*H29,2)</f>
        <v>0</v>
      </c>
      <c r="J29" s="30"/>
    </row>
    <row r="30" spans="1:10" x14ac:dyDescent="0.2">
      <c r="A30" s="3" t="s">
        <v>5</v>
      </c>
      <c r="B30" s="101" t="s">
        <v>15</v>
      </c>
      <c r="C30" s="101"/>
      <c r="D30" s="101"/>
      <c r="E30" s="101"/>
      <c r="F30" s="101"/>
      <c r="G30" s="101"/>
      <c r="H30" s="9">
        <v>1.4999999999999999E-2</v>
      </c>
      <c r="I30" s="39">
        <f>TRUNC(I25*H30,2)</f>
        <v>0</v>
      </c>
      <c r="J30" s="30"/>
    </row>
    <row r="31" spans="1:10" x14ac:dyDescent="0.2">
      <c r="A31" s="3" t="s">
        <v>9</v>
      </c>
      <c r="B31" s="101" t="s">
        <v>16</v>
      </c>
      <c r="C31" s="101"/>
      <c r="D31" s="101"/>
      <c r="E31" s="101"/>
      <c r="F31" s="101"/>
      <c r="G31" s="101"/>
      <c r="H31" s="9">
        <v>0.01</v>
      </c>
      <c r="I31" s="39">
        <f>TRUNC(I25*H31,2)</f>
        <v>0</v>
      </c>
      <c r="J31" s="30"/>
    </row>
    <row r="32" spans="1:10" x14ac:dyDescent="0.2">
      <c r="A32" s="3" t="s">
        <v>10</v>
      </c>
      <c r="B32" s="101" t="s">
        <v>17</v>
      </c>
      <c r="C32" s="101"/>
      <c r="D32" s="101"/>
      <c r="E32" s="101"/>
      <c r="F32" s="101"/>
      <c r="G32" s="101"/>
      <c r="H32" s="9">
        <v>6.0000000000000001E-3</v>
      </c>
      <c r="I32" s="39">
        <f>TRUNC(I25*H32,2)</f>
        <v>0</v>
      </c>
      <c r="J32" s="30"/>
    </row>
    <row r="33" spans="1:10" x14ac:dyDescent="0.2">
      <c r="A33" s="3" t="s">
        <v>11</v>
      </c>
      <c r="B33" s="101" t="s">
        <v>18</v>
      </c>
      <c r="C33" s="101"/>
      <c r="D33" s="101"/>
      <c r="E33" s="101"/>
      <c r="F33" s="101"/>
      <c r="G33" s="101"/>
      <c r="H33" s="9">
        <v>2E-3</v>
      </c>
      <c r="I33" s="39">
        <f>TRUNC(I25*H33,2)</f>
        <v>0</v>
      </c>
      <c r="J33" s="30"/>
    </row>
    <row r="34" spans="1:10" x14ac:dyDescent="0.2">
      <c r="A34" s="3" t="s">
        <v>19</v>
      </c>
      <c r="B34" s="101" t="s">
        <v>20</v>
      </c>
      <c r="C34" s="101"/>
      <c r="D34" s="101"/>
      <c r="E34" s="101"/>
      <c r="F34" s="101"/>
      <c r="G34" s="101"/>
      <c r="H34" s="9">
        <v>0.08</v>
      </c>
      <c r="I34" s="39">
        <f>SUM(I25*H34)</f>
        <v>0</v>
      </c>
      <c r="J34" s="30"/>
    </row>
    <row r="35" spans="1:10" ht="15" x14ac:dyDescent="0.2">
      <c r="A35" s="103" t="s">
        <v>0</v>
      </c>
      <c r="B35" s="103"/>
      <c r="C35" s="103"/>
      <c r="D35" s="103"/>
      <c r="E35" s="103"/>
      <c r="F35" s="103"/>
      <c r="G35" s="103"/>
      <c r="H35" s="27">
        <f>SUM(H27:H34)</f>
        <v>0.33800000000000002</v>
      </c>
      <c r="I35" s="40">
        <f>SUM(I27:I34)</f>
        <v>0</v>
      </c>
    </row>
    <row r="36" spans="1:10" ht="15" x14ac:dyDescent="0.2">
      <c r="A36" s="6" t="s">
        <v>21</v>
      </c>
      <c r="B36" s="113" t="s">
        <v>63</v>
      </c>
      <c r="C36" s="113"/>
      <c r="D36" s="113"/>
      <c r="E36" s="113"/>
      <c r="F36" s="113"/>
      <c r="G36" s="113"/>
      <c r="H36" s="113"/>
      <c r="I36" s="5" t="s">
        <v>8</v>
      </c>
    </row>
    <row r="37" spans="1:10" ht="15" x14ac:dyDescent="0.2">
      <c r="A37" s="2" t="s">
        <v>1</v>
      </c>
      <c r="B37" s="161" t="s">
        <v>67</v>
      </c>
      <c r="C37" s="161"/>
      <c r="D37" s="161"/>
      <c r="E37" s="161"/>
      <c r="F37" s="161"/>
      <c r="G37" s="161"/>
      <c r="H37" s="161"/>
      <c r="I37" s="41">
        <f>(H38*H39)-(I15*H40)</f>
        <v>0</v>
      </c>
    </row>
    <row r="38" spans="1:10" ht="15" x14ac:dyDescent="0.2">
      <c r="A38" s="3" t="s">
        <v>95</v>
      </c>
      <c r="B38" s="156" t="s">
        <v>114</v>
      </c>
      <c r="C38" s="156"/>
      <c r="D38" s="156"/>
      <c r="E38" s="156"/>
      <c r="F38" s="156"/>
      <c r="G38" s="156"/>
      <c r="H38" s="11">
        <v>0</v>
      </c>
      <c r="I38" s="39" t="s">
        <v>36</v>
      </c>
      <c r="J38" s="31"/>
    </row>
    <row r="39" spans="1:10" ht="15" x14ac:dyDescent="0.2">
      <c r="A39" s="3" t="s">
        <v>96</v>
      </c>
      <c r="B39" s="156" t="s">
        <v>115</v>
      </c>
      <c r="C39" s="156"/>
      <c r="D39" s="156"/>
      <c r="E39" s="156"/>
      <c r="F39" s="156"/>
      <c r="G39" s="156"/>
      <c r="H39" s="12">
        <v>88</v>
      </c>
      <c r="I39" s="39" t="s">
        <v>36</v>
      </c>
    </row>
    <row r="40" spans="1:10" ht="15" x14ac:dyDescent="0.2">
      <c r="A40" s="3" t="s">
        <v>97</v>
      </c>
      <c r="B40" s="156" t="s">
        <v>100</v>
      </c>
      <c r="C40" s="156"/>
      <c r="D40" s="156"/>
      <c r="E40" s="156"/>
      <c r="F40" s="156"/>
      <c r="G40" s="156"/>
      <c r="H40" s="13">
        <v>0.06</v>
      </c>
      <c r="I40" s="39"/>
    </row>
    <row r="41" spans="1:10" ht="15" x14ac:dyDescent="0.2">
      <c r="A41" s="2" t="s">
        <v>3</v>
      </c>
      <c r="B41" s="157" t="s">
        <v>89</v>
      </c>
      <c r="C41" s="157"/>
      <c r="D41" s="157"/>
      <c r="E41" s="157"/>
      <c r="F41" s="157"/>
      <c r="G41" s="157"/>
      <c r="H41" s="1"/>
      <c r="I41" s="39">
        <f>H42-(H42*H43)</f>
        <v>0</v>
      </c>
    </row>
    <row r="42" spans="1:10" ht="15" x14ac:dyDescent="0.2">
      <c r="A42" s="3" t="s">
        <v>98</v>
      </c>
      <c r="B42" s="153" t="s">
        <v>102</v>
      </c>
      <c r="C42" s="154"/>
      <c r="D42" s="154"/>
      <c r="E42" s="154"/>
      <c r="F42" s="154"/>
      <c r="G42" s="155"/>
      <c r="H42" s="11">
        <v>0</v>
      </c>
      <c r="I42" s="39" t="s">
        <v>36</v>
      </c>
    </row>
    <row r="43" spans="1:10" ht="15" x14ac:dyDescent="0.2">
      <c r="A43" s="3" t="s">
        <v>99</v>
      </c>
      <c r="B43" s="153" t="s">
        <v>101</v>
      </c>
      <c r="C43" s="154"/>
      <c r="D43" s="154"/>
      <c r="E43" s="154"/>
      <c r="F43" s="154"/>
      <c r="G43" s="155"/>
      <c r="H43" s="13">
        <v>0.05</v>
      </c>
      <c r="I43" s="39" t="s">
        <v>36</v>
      </c>
    </row>
    <row r="44" spans="1:10" x14ac:dyDescent="0.2">
      <c r="A44" s="3" t="s">
        <v>4</v>
      </c>
      <c r="B44" s="101" t="s">
        <v>90</v>
      </c>
      <c r="C44" s="101"/>
      <c r="D44" s="101"/>
      <c r="E44" s="101"/>
      <c r="F44" s="101"/>
      <c r="G44" s="101"/>
      <c r="H44" s="14"/>
      <c r="I44" s="39">
        <v>0</v>
      </c>
      <c r="J44" s="30"/>
    </row>
    <row r="45" spans="1:10" x14ac:dyDescent="0.2">
      <c r="A45" s="3" t="s">
        <v>5</v>
      </c>
      <c r="B45" s="101" t="s">
        <v>91</v>
      </c>
      <c r="C45" s="101"/>
      <c r="D45" s="101"/>
      <c r="E45" s="101"/>
      <c r="F45" s="101"/>
      <c r="G45" s="101"/>
      <c r="H45" s="14"/>
      <c r="I45" s="41">
        <f>(I16*3%)/12*3</f>
        <v>0</v>
      </c>
      <c r="J45" s="30"/>
    </row>
    <row r="46" spans="1:10" ht="15" x14ac:dyDescent="0.2">
      <c r="A46" s="103" t="s">
        <v>0</v>
      </c>
      <c r="B46" s="103"/>
      <c r="C46" s="103"/>
      <c r="D46" s="103"/>
      <c r="E46" s="103"/>
      <c r="F46" s="103"/>
      <c r="G46" s="103"/>
      <c r="H46" s="103"/>
      <c r="I46" s="40">
        <f>SUM(I37:I45)</f>
        <v>0</v>
      </c>
    </row>
    <row r="47" spans="1:10" ht="15" x14ac:dyDescent="0.2">
      <c r="A47" s="148"/>
      <c r="B47" s="149"/>
      <c r="C47" s="149"/>
      <c r="D47" s="149"/>
      <c r="E47" s="149"/>
      <c r="F47" s="149"/>
      <c r="G47" s="149"/>
      <c r="H47" s="149"/>
      <c r="I47" s="150"/>
    </row>
    <row r="48" spans="1:10" ht="15" x14ac:dyDescent="0.2">
      <c r="A48" s="122" t="s">
        <v>66</v>
      </c>
      <c r="B48" s="123"/>
      <c r="C48" s="123"/>
      <c r="D48" s="123"/>
      <c r="E48" s="123"/>
      <c r="F48" s="123"/>
      <c r="G48" s="123"/>
      <c r="H48" s="123"/>
      <c r="I48" s="124"/>
    </row>
    <row r="49" spans="1:10" ht="15" x14ac:dyDescent="0.2">
      <c r="A49" s="6">
        <v>2</v>
      </c>
      <c r="B49" s="113" t="s">
        <v>25</v>
      </c>
      <c r="C49" s="113"/>
      <c r="D49" s="113"/>
      <c r="E49" s="113"/>
      <c r="F49" s="113"/>
      <c r="G49" s="113"/>
      <c r="H49" s="113"/>
      <c r="I49" s="7" t="s">
        <v>8</v>
      </c>
    </row>
    <row r="50" spans="1:10" x14ac:dyDescent="0.2">
      <c r="A50" s="3" t="s">
        <v>12</v>
      </c>
      <c r="B50" s="101" t="s">
        <v>65</v>
      </c>
      <c r="C50" s="101"/>
      <c r="D50" s="101"/>
      <c r="E50" s="101"/>
      <c r="F50" s="101"/>
      <c r="G50" s="101"/>
      <c r="H50" s="101"/>
      <c r="I50" s="39">
        <f>I22</f>
        <v>0</v>
      </c>
    </row>
    <row r="51" spans="1:10" x14ac:dyDescent="0.2">
      <c r="A51" s="3" t="s">
        <v>13</v>
      </c>
      <c r="B51" s="101" t="s">
        <v>64</v>
      </c>
      <c r="C51" s="101"/>
      <c r="D51" s="101"/>
      <c r="E51" s="101"/>
      <c r="F51" s="101"/>
      <c r="G51" s="101"/>
      <c r="H51" s="101"/>
      <c r="I51" s="39">
        <f>I35</f>
        <v>0</v>
      </c>
    </row>
    <row r="52" spans="1:10" x14ac:dyDescent="0.2">
      <c r="A52" s="3" t="s">
        <v>21</v>
      </c>
      <c r="B52" s="101" t="s">
        <v>63</v>
      </c>
      <c r="C52" s="101"/>
      <c r="D52" s="101"/>
      <c r="E52" s="101"/>
      <c r="F52" s="101"/>
      <c r="G52" s="101"/>
      <c r="H52" s="101"/>
      <c r="I52" s="39">
        <f>I46</f>
        <v>0</v>
      </c>
    </row>
    <row r="53" spans="1:10" ht="15" x14ac:dyDescent="0.2">
      <c r="A53" s="103" t="s">
        <v>0</v>
      </c>
      <c r="B53" s="103"/>
      <c r="C53" s="103"/>
      <c r="D53" s="103"/>
      <c r="E53" s="103"/>
      <c r="F53" s="103"/>
      <c r="G53" s="103"/>
      <c r="H53" s="103"/>
      <c r="I53" s="40">
        <f>SUM(I50:I52)</f>
        <v>0</v>
      </c>
    </row>
    <row r="54" spans="1:10" ht="15" x14ac:dyDescent="0.2">
      <c r="A54" s="126"/>
      <c r="B54" s="127"/>
      <c r="C54" s="127"/>
      <c r="D54" s="127"/>
      <c r="E54" s="127"/>
      <c r="F54" s="127"/>
      <c r="G54" s="127"/>
      <c r="H54" s="127"/>
      <c r="I54" s="128"/>
    </row>
    <row r="55" spans="1:10" ht="15" x14ac:dyDescent="0.2">
      <c r="A55" s="122" t="s">
        <v>62</v>
      </c>
      <c r="B55" s="123"/>
      <c r="C55" s="123"/>
      <c r="D55" s="123"/>
      <c r="E55" s="123"/>
      <c r="F55" s="123"/>
      <c r="G55" s="123"/>
      <c r="H55" s="123"/>
      <c r="I55" s="124"/>
    </row>
    <row r="56" spans="1:10" ht="15" x14ac:dyDescent="0.2">
      <c r="A56" s="4">
        <v>3</v>
      </c>
      <c r="B56" s="113" t="s">
        <v>61</v>
      </c>
      <c r="C56" s="113"/>
      <c r="D56" s="113"/>
      <c r="E56" s="113"/>
      <c r="F56" s="113"/>
      <c r="G56" s="113"/>
      <c r="H56" s="4" t="s">
        <v>55</v>
      </c>
      <c r="I56" s="5" t="s">
        <v>8</v>
      </c>
    </row>
    <row r="57" spans="1:10" x14ac:dyDescent="0.2">
      <c r="A57" s="3" t="s">
        <v>1</v>
      </c>
      <c r="B57" s="101" t="s">
        <v>60</v>
      </c>
      <c r="C57" s="101"/>
      <c r="D57" s="101"/>
      <c r="E57" s="101"/>
      <c r="F57" s="101"/>
      <c r="G57" s="101"/>
      <c r="H57" s="15">
        <v>4.1999999999999997E-3</v>
      </c>
      <c r="I57" s="39">
        <f>H57*I16</f>
        <v>0</v>
      </c>
      <c r="J57" s="30"/>
    </row>
    <row r="58" spans="1:10" x14ac:dyDescent="0.2">
      <c r="A58" s="3" t="s">
        <v>3</v>
      </c>
      <c r="B58" s="117" t="s">
        <v>59</v>
      </c>
      <c r="C58" s="117"/>
      <c r="D58" s="117"/>
      <c r="E58" s="117"/>
      <c r="F58" s="117"/>
      <c r="G58" s="117"/>
      <c r="H58" s="9">
        <v>2.9999999999999997E-4</v>
      </c>
      <c r="I58" s="39">
        <f>H58*I16</f>
        <v>0</v>
      </c>
      <c r="J58" s="30"/>
    </row>
    <row r="59" spans="1:10" x14ac:dyDescent="0.2">
      <c r="A59" s="3" t="s">
        <v>4</v>
      </c>
      <c r="B59" s="101" t="s">
        <v>117</v>
      </c>
      <c r="C59" s="101"/>
      <c r="D59" s="101"/>
      <c r="E59" s="101"/>
      <c r="F59" s="101"/>
      <c r="G59" s="101"/>
      <c r="H59" s="15">
        <v>3.44E-2</v>
      </c>
      <c r="I59" s="39">
        <f>H59*I16</f>
        <v>0</v>
      </c>
      <c r="J59" s="30"/>
    </row>
    <row r="60" spans="1:10" x14ac:dyDescent="0.2">
      <c r="A60" s="3" t="s">
        <v>5</v>
      </c>
      <c r="B60" s="101" t="s">
        <v>58</v>
      </c>
      <c r="C60" s="101"/>
      <c r="D60" s="101"/>
      <c r="E60" s="101"/>
      <c r="F60" s="101"/>
      <c r="G60" s="101"/>
      <c r="H60" s="15">
        <f>(((7/30)/12))</f>
        <v>1.9444444444444445E-2</v>
      </c>
      <c r="I60" s="39">
        <f>H60*I16</f>
        <v>0</v>
      </c>
      <c r="J60" s="30"/>
    </row>
    <row r="61" spans="1:10" x14ac:dyDescent="0.2">
      <c r="A61" s="3" t="s">
        <v>9</v>
      </c>
      <c r="B61" s="117" t="s">
        <v>57</v>
      </c>
      <c r="C61" s="117"/>
      <c r="D61" s="117"/>
      <c r="E61" s="117"/>
      <c r="F61" s="117"/>
      <c r="G61" s="117"/>
      <c r="H61" s="9">
        <f>H35*H60</f>
        <v>6.5722222222222224E-3</v>
      </c>
      <c r="I61" s="39">
        <f>H61*I16</f>
        <v>0</v>
      </c>
      <c r="J61" s="30"/>
    </row>
    <row r="62" spans="1:10" x14ac:dyDescent="0.2">
      <c r="A62" s="3" t="s">
        <v>10</v>
      </c>
      <c r="B62" s="101" t="s">
        <v>116</v>
      </c>
      <c r="C62" s="101"/>
      <c r="D62" s="101"/>
      <c r="E62" s="101"/>
      <c r="F62" s="101"/>
      <c r="G62" s="101"/>
      <c r="H62" s="15">
        <f>H34*0.4*H60</f>
        <v>6.2222222222222225E-4</v>
      </c>
      <c r="I62" s="39">
        <f>H62*I16</f>
        <v>0</v>
      </c>
      <c r="J62" s="30"/>
    </row>
    <row r="63" spans="1:10" ht="15" x14ac:dyDescent="0.2">
      <c r="A63" s="118" t="s">
        <v>103</v>
      </c>
      <c r="B63" s="119"/>
      <c r="C63" s="119"/>
      <c r="D63" s="119"/>
      <c r="E63" s="119"/>
      <c r="F63" s="119"/>
      <c r="G63" s="120"/>
      <c r="H63" s="25">
        <f>SUM(H57:H62)</f>
        <v>6.5538888888888883E-2</v>
      </c>
      <c r="I63" s="40">
        <f>SUM(I57:I62)</f>
        <v>0</v>
      </c>
    </row>
    <row r="64" spans="1:10" ht="15" x14ac:dyDescent="0.2">
      <c r="A64" s="103" t="s">
        <v>120</v>
      </c>
      <c r="B64" s="103"/>
      <c r="C64" s="103"/>
      <c r="D64" s="103"/>
      <c r="E64" s="103"/>
      <c r="F64" s="103"/>
      <c r="G64" s="103"/>
      <c r="H64" s="24" t="s">
        <v>47</v>
      </c>
      <c r="I64" s="40">
        <f>I16</f>
        <v>0</v>
      </c>
    </row>
    <row r="65" spans="1:10" ht="15" x14ac:dyDescent="0.2">
      <c r="A65" s="103"/>
      <c r="B65" s="103"/>
      <c r="C65" s="103"/>
      <c r="D65" s="103"/>
      <c r="E65" s="103"/>
      <c r="F65" s="103"/>
      <c r="G65" s="103"/>
      <c r="H65" s="24" t="s">
        <v>46</v>
      </c>
      <c r="I65" s="40">
        <f>I53</f>
        <v>0</v>
      </c>
    </row>
    <row r="66" spans="1:10" ht="15" x14ac:dyDescent="0.2">
      <c r="A66" s="103"/>
      <c r="B66" s="103"/>
      <c r="C66" s="103"/>
      <c r="D66" s="103"/>
      <c r="E66" s="103"/>
      <c r="F66" s="103"/>
      <c r="G66" s="103"/>
      <c r="H66" s="24" t="s">
        <v>45</v>
      </c>
      <c r="I66" s="40">
        <f>I63</f>
        <v>0</v>
      </c>
    </row>
    <row r="67" spans="1:10" ht="15" x14ac:dyDescent="0.2">
      <c r="A67" s="103"/>
      <c r="B67" s="103"/>
      <c r="C67" s="103"/>
      <c r="D67" s="103"/>
      <c r="E67" s="103"/>
      <c r="F67" s="103"/>
      <c r="G67" s="103"/>
      <c r="H67" s="26" t="s">
        <v>0</v>
      </c>
      <c r="I67" s="43">
        <f>SUM(I64:I66)</f>
        <v>0</v>
      </c>
    </row>
    <row r="68" spans="1:10" ht="15" x14ac:dyDescent="0.2">
      <c r="A68" s="148"/>
      <c r="B68" s="149"/>
      <c r="C68" s="149"/>
      <c r="D68" s="149"/>
      <c r="E68" s="149"/>
      <c r="F68" s="149"/>
      <c r="G68" s="149"/>
      <c r="H68" s="149"/>
      <c r="I68" s="150"/>
    </row>
    <row r="69" spans="1:10" ht="15" customHeight="1" x14ac:dyDescent="0.2">
      <c r="A69" s="129" t="s">
        <v>56</v>
      </c>
      <c r="B69" s="130"/>
      <c r="C69" s="130"/>
      <c r="D69" s="130"/>
      <c r="E69" s="130"/>
      <c r="F69" s="130"/>
      <c r="G69" s="130"/>
      <c r="H69" s="130"/>
      <c r="I69" s="131"/>
    </row>
    <row r="70" spans="1:10" ht="15" x14ac:dyDescent="0.25">
      <c r="A70" s="16" t="s">
        <v>22</v>
      </c>
      <c r="B70" s="138" t="s">
        <v>50</v>
      </c>
      <c r="C70" s="138"/>
      <c r="D70" s="138"/>
      <c r="E70" s="138"/>
      <c r="F70" s="138"/>
      <c r="G70" s="138"/>
      <c r="H70" s="4" t="s">
        <v>55</v>
      </c>
      <c r="I70" s="17" t="s">
        <v>8</v>
      </c>
    </row>
    <row r="71" spans="1:10" x14ac:dyDescent="0.2">
      <c r="A71" s="18" t="s">
        <v>1</v>
      </c>
      <c r="B71" s="139" t="s">
        <v>105</v>
      </c>
      <c r="C71" s="140"/>
      <c r="D71" s="140"/>
      <c r="E71" s="140"/>
      <c r="F71" s="140"/>
      <c r="G71" s="141"/>
      <c r="H71" s="9">
        <v>8.3299999999999999E-2</v>
      </c>
      <c r="I71" s="39">
        <f>H71*$I$16</f>
        <v>0</v>
      </c>
    </row>
    <row r="72" spans="1:10" x14ac:dyDescent="0.2">
      <c r="A72" s="18" t="s">
        <v>3</v>
      </c>
      <c r="B72" s="139" t="s">
        <v>106</v>
      </c>
      <c r="C72" s="140"/>
      <c r="D72" s="140"/>
      <c r="E72" s="140"/>
      <c r="F72" s="140"/>
      <c r="G72" s="141"/>
      <c r="H72" s="9">
        <v>1.3899999999999999E-2</v>
      </c>
      <c r="I72" s="39">
        <f t="shared" ref="I72:I76" si="0">H72*$I$16</f>
        <v>0</v>
      </c>
    </row>
    <row r="73" spans="1:10" x14ac:dyDescent="0.2">
      <c r="A73" s="18" t="s">
        <v>4</v>
      </c>
      <c r="B73" s="117" t="s">
        <v>52</v>
      </c>
      <c r="C73" s="117"/>
      <c r="D73" s="117"/>
      <c r="E73" s="117"/>
      <c r="F73" s="117"/>
      <c r="G73" s="117"/>
      <c r="H73" s="9">
        <v>8.9999999999999998E-4</v>
      </c>
      <c r="I73" s="39">
        <f t="shared" si="0"/>
        <v>0</v>
      </c>
    </row>
    <row r="74" spans="1:10" x14ac:dyDescent="0.2">
      <c r="A74" s="18" t="s">
        <v>5</v>
      </c>
      <c r="B74" s="117" t="s">
        <v>54</v>
      </c>
      <c r="C74" s="117"/>
      <c r="D74" s="117"/>
      <c r="E74" s="117"/>
      <c r="F74" s="117"/>
      <c r="G74" s="117"/>
      <c r="H74" s="9">
        <v>2.0000000000000001E-4</v>
      </c>
      <c r="I74" s="39">
        <f t="shared" si="0"/>
        <v>0</v>
      </c>
    </row>
    <row r="75" spans="1:10" x14ac:dyDescent="0.2">
      <c r="A75" s="18" t="s">
        <v>9</v>
      </c>
      <c r="B75" s="117" t="s">
        <v>23</v>
      </c>
      <c r="C75" s="117"/>
      <c r="D75" s="117"/>
      <c r="E75" s="117"/>
      <c r="F75" s="117"/>
      <c r="G75" s="117"/>
      <c r="H75" s="9">
        <v>2.8E-3</v>
      </c>
      <c r="I75" s="39">
        <f t="shared" si="0"/>
        <v>0</v>
      </c>
    </row>
    <row r="76" spans="1:10" x14ac:dyDescent="0.2">
      <c r="A76" s="3" t="s">
        <v>10</v>
      </c>
      <c r="B76" s="117" t="s">
        <v>53</v>
      </c>
      <c r="C76" s="117"/>
      <c r="D76" s="117"/>
      <c r="E76" s="117"/>
      <c r="F76" s="117"/>
      <c r="G76" s="117"/>
      <c r="H76" s="9">
        <v>2.9999999999999997E-4</v>
      </c>
      <c r="I76" s="39">
        <f t="shared" si="0"/>
        <v>0</v>
      </c>
      <c r="J76" s="30"/>
    </row>
    <row r="77" spans="1:10" ht="15" x14ac:dyDescent="0.25">
      <c r="A77" s="142" t="s">
        <v>107</v>
      </c>
      <c r="B77" s="143"/>
      <c r="C77" s="143"/>
      <c r="D77" s="143"/>
      <c r="E77" s="143"/>
      <c r="F77" s="143"/>
      <c r="G77" s="144"/>
      <c r="H77" s="34">
        <f>SUM(H71:H76)</f>
        <v>0.10139999999999999</v>
      </c>
      <c r="I77" s="42">
        <f>SUM(I71:I76)</f>
        <v>0</v>
      </c>
      <c r="J77" s="30"/>
    </row>
    <row r="78" spans="1:10" x14ac:dyDescent="0.2">
      <c r="A78" s="3" t="s">
        <v>11</v>
      </c>
      <c r="B78" s="145" t="s">
        <v>108</v>
      </c>
      <c r="C78" s="146"/>
      <c r="D78" s="146"/>
      <c r="E78" s="146"/>
      <c r="F78" s="146"/>
      <c r="G78" s="147"/>
      <c r="H78" s="9">
        <f>(H77-H73)*(1/12+1/12+1/12/3)</f>
        <v>1.9541666666666662E-2</v>
      </c>
      <c r="I78" s="39">
        <f>H78*$I$16</f>
        <v>0</v>
      </c>
      <c r="J78" s="30"/>
    </row>
    <row r="79" spans="1:10" ht="15" x14ac:dyDescent="0.25">
      <c r="A79" s="142" t="s">
        <v>109</v>
      </c>
      <c r="B79" s="143"/>
      <c r="C79" s="143"/>
      <c r="D79" s="143"/>
      <c r="E79" s="143"/>
      <c r="F79" s="143"/>
      <c r="G79" s="144"/>
      <c r="H79" s="35">
        <f>H77+H78</f>
        <v>0.12094166666666666</v>
      </c>
      <c r="I79" s="42">
        <f>I77+I78</f>
        <v>0</v>
      </c>
      <c r="J79" s="30"/>
    </row>
    <row r="80" spans="1:10" x14ac:dyDescent="0.2">
      <c r="A80" s="18" t="s">
        <v>19</v>
      </c>
      <c r="B80" s="117" t="s">
        <v>110</v>
      </c>
      <c r="C80" s="117"/>
      <c r="D80" s="117"/>
      <c r="E80" s="117"/>
      <c r="F80" s="117"/>
      <c r="G80" s="117"/>
      <c r="H80" s="9">
        <f>H79*H35</f>
        <v>4.0878283333333335E-2</v>
      </c>
      <c r="I80" s="39">
        <f>H80*I16</f>
        <v>0</v>
      </c>
    </row>
    <row r="81" spans="1:10" ht="15" x14ac:dyDescent="0.25">
      <c r="A81" s="135" t="s">
        <v>104</v>
      </c>
      <c r="B81" s="136"/>
      <c r="C81" s="136"/>
      <c r="D81" s="136"/>
      <c r="E81" s="136"/>
      <c r="F81" s="136"/>
      <c r="G81" s="137"/>
      <c r="H81" s="36">
        <f>H79+H80</f>
        <v>0.16181994999999999</v>
      </c>
      <c r="I81" s="40">
        <f>I79+I80</f>
        <v>0</v>
      </c>
    </row>
    <row r="82" spans="1:10" ht="15" x14ac:dyDescent="0.2">
      <c r="A82" s="148"/>
      <c r="B82" s="149"/>
      <c r="C82" s="149"/>
      <c r="D82" s="149"/>
      <c r="E82" s="149"/>
      <c r="F82" s="149"/>
      <c r="G82" s="149"/>
      <c r="H82" s="149"/>
      <c r="I82" s="150"/>
    </row>
    <row r="83" spans="1:10" ht="15" x14ac:dyDescent="0.2">
      <c r="A83" s="122" t="s">
        <v>51</v>
      </c>
      <c r="B83" s="123"/>
      <c r="C83" s="123"/>
      <c r="D83" s="123"/>
      <c r="E83" s="123"/>
      <c r="F83" s="123"/>
      <c r="G83" s="123"/>
      <c r="H83" s="123"/>
      <c r="I83" s="124"/>
    </row>
    <row r="84" spans="1:10" ht="15" x14ac:dyDescent="0.2">
      <c r="A84" s="6">
        <v>4</v>
      </c>
      <c r="B84" s="113" t="s">
        <v>30</v>
      </c>
      <c r="C84" s="113"/>
      <c r="D84" s="113"/>
      <c r="E84" s="113"/>
      <c r="F84" s="113"/>
      <c r="G84" s="113"/>
      <c r="H84" s="113"/>
      <c r="I84" s="7" t="s">
        <v>8</v>
      </c>
    </row>
    <row r="85" spans="1:10" ht="14.25" customHeight="1" x14ac:dyDescent="0.2">
      <c r="A85" s="3" t="s">
        <v>22</v>
      </c>
      <c r="B85" s="153" t="s">
        <v>50</v>
      </c>
      <c r="C85" s="154"/>
      <c r="D85" s="154"/>
      <c r="E85" s="154"/>
      <c r="F85" s="154"/>
      <c r="G85" s="154"/>
      <c r="H85" s="155"/>
      <c r="I85" s="39">
        <f>I81</f>
        <v>0</v>
      </c>
    </row>
    <row r="86" spans="1:10" ht="15" x14ac:dyDescent="0.2">
      <c r="A86" s="103" t="s">
        <v>0</v>
      </c>
      <c r="B86" s="103"/>
      <c r="C86" s="103"/>
      <c r="D86" s="103"/>
      <c r="E86" s="103"/>
      <c r="F86" s="103"/>
      <c r="G86" s="103"/>
      <c r="H86" s="103"/>
      <c r="I86" s="40">
        <f>SUM(I85:I85)</f>
        <v>0</v>
      </c>
    </row>
    <row r="87" spans="1:10" ht="15" x14ac:dyDescent="0.2">
      <c r="A87" s="126"/>
      <c r="B87" s="127"/>
      <c r="C87" s="127"/>
      <c r="D87" s="127"/>
      <c r="E87" s="127"/>
      <c r="F87" s="127"/>
      <c r="G87" s="127"/>
      <c r="H87" s="127"/>
      <c r="I87" s="128"/>
    </row>
    <row r="88" spans="1:10" ht="15" customHeight="1" x14ac:dyDescent="0.2">
      <c r="A88" s="129" t="s">
        <v>49</v>
      </c>
      <c r="B88" s="130"/>
      <c r="C88" s="130"/>
      <c r="D88" s="130"/>
      <c r="E88" s="130"/>
      <c r="F88" s="130"/>
      <c r="G88" s="130"/>
      <c r="H88" s="130"/>
      <c r="I88" s="131"/>
    </row>
    <row r="89" spans="1:10" ht="15" x14ac:dyDescent="0.2">
      <c r="A89" s="6">
        <v>5</v>
      </c>
      <c r="B89" s="113" t="s">
        <v>48</v>
      </c>
      <c r="C89" s="113"/>
      <c r="D89" s="113"/>
      <c r="E89" s="113"/>
      <c r="F89" s="113"/>
      <c r="G89" s="113"/>
      <c r="H89" s="113"/>
      <c r="I89" s="7" t="s">
        <v>8</v>
      </c>
    </row>
    <row r="90" spans="1:10" x14ac:dyDescent="0.2">
      <c r="A90" s="80" t="s">
        <v>1</v>
      </c>
      <c r="B90" s="101" t="s">
        <v>86</v>
      </c>
      <c r="C90" s="101"/>
      <c r="D90" s="101"/>
      <c r="E90" s="101"/>
      <c r="F90" s="101"/>
      <c r="G90" s="101"/>
      <c r="H90" s="101"/>
      <c r="I90" s="39">
        <f>Uniforme!F10</f>
        <v>0</v>
      </c>
    </row>
    <row r="91" spans="1:10" x14ac:dyDescent="0.2">
      <c r="A91" s="3" t="s">
        <v>3</v>
      </c>
      <c r="B91" s="101" t="s">
        <v>217</v>
      </c>
      <c r="C91" s="101"/>
      <c r="D91" s="101"/>
      <c r="E91" s="101"/>
      <c r="F91" s="101"/>
      <c r="G91" s="101"/>
      <c r="H91" s="101"/>
      <c r="I91" s="39">
        <f>Equipamentos!F12</f>
        <v>0</v>
      </c>
      <c r="J91" s="30"/>
    </row>
    <row r="92" spans="1:10" ht="15" x14ac:dyDescent="0.2">
      <c r="A92" s="103" t="s">
        <v>0</v>
      </c>
      <c r="B92" s="103"/>
      <c r="C92" s="103"/>
      <c r="D92" s="103"/>
      <c r="E92" s="103"/>
      <c r="F92" s="103"/>
      <c r="G92" s="103"/>
      <c r="H92" s="103"/>
      <c r="I92" s="44">
        <f>ROUND(SUM(I91:I91),2)</f>
        <v>0</v>
      </c>
    </row>
    <row r="93" spans="1:10" ht="15" x14ac:dyDescent="0.2">
      <c r="A93" s="121" t="s">
        <v>121</v>
      </c>
      <c r="B93" s="121"/>
      <c r="C93" s="121"/>
      <c r="D93" s="121"/>
      <c r="E93" s="121"/>
      <c r="F93" s="121"/>
      <c r="G93" s="121"/>
      <c r="H93" s="24" t="s">
        <v>47</v>
      </c>
      <c r="I93" s="44">
        <f>I16</f>
        <v>0</v>
      </c>
    </row>
    <row r="94" spans="1:10" ht="15" x14ac:dyDescent="0.2">
      <c r="A94" s="121"/>
      <c r="B94" s="121"/>
      <c r="C94" s="121"/>
      <c r="D94" s="121"/>
      <c r="E94" s="121"/>
      <c r="F94" s="121"/>
      <c r="G94" s="121"/>
      <c r="H94" s="24" t="s">
        <v>46</v>
      </c>
      <c r="I94" s="44">
        <f>I53</f>
        <v>0</v>
      </c>
    </row>
    <row r="95" spans="1:10" ht="15" x14ac:dyDescent="0.2">
      <c r="A95" s="121"/>
      <c r="B95" s="121"/>
      <c r="C95" s="121"/>
      <c r="D95" s="121"/>
      <c r="E95" s="121"/>
      <c r="F95" s="121"/>
      <c r="G95" s="121"/>
      <c r="H95" s="24" t="s">
        <v>45</v>
      </c>
      <c r="I95" s="44">
        <f>I63</f>
        <v>0</v>
      </c>
    </row>
    <row r="96" spans="1:10" ht="15" x14ac:dyDescent="0.2">
      <c r="A96" s="121"/>
      <c r="B96" s="121"/>
      <c r="C96" s="121"/>
      <c r="D96" s="121"/>
      <c r="E96" s="121"/>
      <c r="F96" s="121"/>
      <c r="G96" s="121"/>
      <c r="H96" s="24" t="s">
        <v>44</v>
      </c>
      <c r="I96" s="44">
        <f>I86</f>
        <v>0</v>
      </c>
    </row>
    <row r="97" spans="1:9" ht="15" x14ac:dyDescent="0.2">
      <c r="A97" s="121"/>
      <c r="B97" s="121"/>
      <c r="C97" s="121"/>
      <c r="D97" s="121"/>
      <c r="E97" s="121"/>
      <c r="F97" s="121"/>
      <c r="G97" s="121"/>
      <c r="H97" s="24" t="s">
        <v>43</v>
      </c>
      <c r="I97" s="43">
        <f>I92</f>
        <v>0</v>
      </c>
    </row>
    <row r="98" spans="1:9" ht="15" x14ac:dyDescent="0.2">
      <c r="A98" s="121"/>
      <c r="B98" s="121"/>
      <c r="C98" s="121"/>
      <c r="D98" s="121"/>
      <c r="E98" s="121"/>
      <c r="F98" s="121"/>
      <c r="G98" s="121"/>
      <c r="H98" s="24" t="s">
        <v>0</v>
      </c>
      <c r="I98" s="43">
        <f>SUM(I93:I97)</f>
        <v>0</v>
      </c>
    </row>
    <row r="99" spans="1:9" ht="15" x14ac:dyDescent="0.2">
      <c r="A99" s="132"/>
      <c r="B99" s="133"/>
      <c r="C99" s="133"/>
      <c r="D99" s="133"/>
      <c r="E99" s="133"/>
      <c r="F99" s="133"/>
      <c r="G99" s="133"/>
      <c r="H99" s="133"/>
      <c r="I99" s="134"/>
    </row>
    <row r="100" spans="1:9" ht="15" x14ac:dyDescent="0.2">
      <c r="A100" s="122" t="s">
        <v>42</v>
      </c>
      <c r="B100" s="123"/>
      <c r="C100" s="123"/>
      <c r="D100" s="123"/>
      <c r="E100" s="123"/>
      <c r="F100" s="123"/>
      <c r="G100" s="123"/>
      <c r="H100" s="123"/>
      <c r="I100" s="124"/>
    </row>
    <row r="101" spans="1:9" ht="30" x14ac:dyDescent="0.2">
      <c r="A101" s="6">
        <v>6</v>
      </c>
      <c r="B101" s="125" t="s">
        <v>41</v>
      </c>
      <c r="C101" s="125"/>
      <c r="D101" s="125"/>
      <c r="E101" s="125"/>
      <c r="F101" s="125"/>
      <c r="G101" s="125"/>
      <c r="H101" s="4" t="s">
        <v>40</v>
      </c>
      <c r="I101" s="7" t="s">
        <v>8</v>
      </c>
    </row>
    <row r="102" spans="1:9" x14ac:dyDescent="0.2">
      <c r="A102" s="3" t="s">
        <v>1</v>
      </c>
      <c r="B102" s="117" t="s">
        <v>39</v>
      </c>
      <c r="C102" s="117"/>
      <c r="D102" s="117"/>
      <c r="E102" s="117"/>
      <c r="F102" s="117"/>
      <c r="G102" s="117"/>
      <c r="H102" s="19">
        <v>0</v>
      </c>
      <c r="I102" s="39">
        <f>SUM(H102*I119)</f>
        <v>0</v>
      </c>
    </row>
    <row r="103" spans="1:9" x14ac:dyDescent="0.2">
      <c r="A103" s="3" t="s">
        <v>3</v>
      </c>
      <c r="B103" s="117" t="s">
        <v>38</v>
      </c>
      <c r="C103" s="117"/>
      <c r="D103" s="117"/>
      <c r="E103" s="117"/>
      <c r="F103" s="117"/>
      <c r="G103" s="117"/>
      <c r="H103" s="19">
        <v>0</v>
      </c>
      <c r="I103" s="39">
        <f>H103*(I119+I102)</f>
        <v>0</v>
      </c>
    </row>
    <row r="104" spans="1:9" ht="15" x14ac:dyDescent="0.2">
      <c r="A104" s="114" t="s">
        <v>4</v>
      </c>
      <c r="B104" s="117" t="s">
        <v>24</v>
      </c>
      <c r="C104" s="117"/>
      <c r="D104" s="117"/>
      <c r="E104" s="117"/>
      <c r="F104" s="117"/>
      <c r="G104" s="117"/>
      <c r="H104" s="20">
        <f>SUM(H106+H107+H108)</f>
        <v>0</v>
      </c>
      <c r="I104" s="45">
        <f>SUM(I106:I108)</f>
        <v>0</v>
      </c>
    </row>
    <row r="105" spans="1:9" ht="15" customHeight="1" x14ac:dyDescent="0.2">
      <c r="A105" s="115"/>
      <c r="B105" s="117" t="s">
        <v>37</v>
      </c>
      <c r="C105" s="117"/>
      <c r="D105" s="117"/>
      <c r="E105" s="117"/>
      <c r="F105" s="117"/>
      <c r="G105" s="117"/>
      <c r="H105" s="9" t="s">
        <v>36</v>
      </c>
      <c r="I105" s="39" t="s">
        <v>36</v>
      </c>
    </row>
    <row r="106" spans="1:9" ht="15" customHeight="1" x14ac:dyDescent="0.2">
      <c r="A106" s="115"/>
      <c r="B106" s="101" t="s">
        <v>35</v>
      </c>
      <c r="C106" s="101"/>
      <c r="D106" s="101"/>
      <c r="E106" s="101"/>
      <c r="F106" s="101"/>
      <c r="G106" s="101"/>
      <c r="H106" s="21">
        <v>0</v>
      </c>
      <c r="I106" s="39">
        <f>SUM(H106*I121)</f>
        <v>0</v>
      </c>
    </row>
    <row r="107" spans="1:9" ht="15" customHeight="1" x14ac:dyDescent="0.2">
      <c r="A107" s="115"/>
      <c r="B107" s="101" t="s">
        <v>34</v>
      </c>
      <c r="C107" s="101"/>
      <c r="D107" s="101"/>
      <c r="E107" s="101"/>
      <c r="F107" s="101"/>
      <c r="G107" s="101"/>
      <c r="H107" s="21">
        <v>0</v>
      </c>
      <c r="I107" s="39">
        <f>SUM(H107*I121)</f>
        <v>0</v>
      </c>
    </row>
    <row r="108" spans="1:9" ht="15" customHeight="1" x14ac:dyDescent="0.2">
      <c r="A108" s="116"/>
      <c r="B108" s="101" t="s">
        <v>119</v>
      </c>
      <c r="C108" s="101"/>
      <c r="D108" s="101"/>
      <c r="E108" s="101"/>
      <c r="F108" s="101"/>
      <c r="G108" s="101"/>
      <c r="H108" s="21">
        <v>0</v>
      </c>
      <c r="I108" s="39">
        <f>SUM(H108*I121)</f>
        <v>0</v>
      </c>
    </row>
    <row r="109" spans="1:9" ht="15" x14ac:dyDescent="0.2">
      <c r="A109" s="103" t="s">
        <v>0</v>
      </c>
      <c r="B109" s="103"/>
      <c r="C109" s="103"/>
      <c r="D109" s="103"/>
      <c r="E109" s="103"/>
      <c r="F109" s="103"/>
      <c r="G109" s="103"/>
      <c r="H109" s="25">
        <f>H108+H107+H106+H103+H102</f>
        <v>0</v>
      </c>
      <c r="I109" s="40">
        <f>SUM(I102+I103+I106+I107+I108)</f>
        <v>0</v>
      </c>
    </row>
    <row r="110" spans="1:9" ht="15" x14ac:dyDescent="0.2">
      <c r="A110" s="104"/>
      <c r="B110" s="105"/>
      <c r="C110" s="105"/>
      <c r="D110" s="105"/>
      <c r="E110" s="105"/>
      <c r="F110" s="105"/>
      <c r="G110" s="105"/>
      <c r="H110" s="105"/>
      <c r="I110" s="106"/>
    </row>
    <row r="111" spans="1:9" x14ac:dyDescent="0.2">
      <c r="A111" s="107"/>
      <c r="B111" s="108"/>
      <c r="C111" s="108"/>
      <c r="D111" s="108"/>
      <c r="E111" s="108"/>
      <c r="F111" s="108"/>
      <c r="G111" s="108"/>
      <c r="H111" s="108"/>
      <c r="I111" s="109"/>
    </row>
    <row r="112" spans="1:9" ht="15" customHeight="1" x14ac:dyDescent="0.2">
      <c r="A112" s="110" t="s">
        <v>94</v>
      </c>
      <c r="B112" s="111"/>
      <c r="C112" s="111"/>
      <c r="D112" s="111"/>
      <c r="E112" s="111"/>
      <c r="F112" s="111"/>
      <c r="G112" s="111"/>
      <c r="H112" s="111"/>
      <c r="I112" s="112"/>
    </row>
    <row r="113" spans="1:9" ht="15" x14ac:dyDescent="0.2">
      <c r="A113" s="113" t="s">
        <v>33</v>
      </c>
      <c r="B113" s="113"/>
      <c r="C113" s="113"/>
      <c r="D113" s="113"/>
      <c r="E113" s="113"/>
      <c r="F113" s="113"/>
      <c r="G113" s="113"/>
      <c r="H113" s="113"/>
      <c r="I113" s="5" t="s">
        <v>8</v>
      </c>
    </row>
    <row r="114" spans="1:9" x14ac:dyDescent="0.2">
      <c r="A114" s="22" t="s">
        <v>1</v>
      </c>
      <c r="B114" s="101" t="s">
        <v>32</v>
      </c>
      <c r="C114" s="101"/>
      <c r="D114" s="101"/>
      <c r="E114" s="101"/>
      <c r="F114" s="101"/>
      <c r="G114" s="101"/>
      <c r="H114" s="101"/>
      <c r="I114" s="10">
        <f>I16</f>
        <v>0</v>
      </c>
    </row>
    <row r="115" spans="1:9" x14ac:dyDescent="0.2">
      <c r="A115" s="22" t="s">
        <v>3</v>
      </c>
      <c r="B115" s="101" t="s">
        <v>25</v>
      </c>
      <c r="C115" s="101"/>
      <c r="D115" s="101"/>
      <c r="E115" s="101"/>
      <c r="F115" s="101"/>
      <c r="G115" s="101"/>
      <c r="H115" s="101"/>
      <c r="I115" s="10">
        <f>I53</f>
        <v>0</v>
      </c>
    </row>
    <row r="116" spans="1:9" x14ac:dyDescent="0.2">
      <c r="A116" s="22" t="s">
        <v>4</v>
      </c>
      <c r="B116" s="101" t="s">
        <v>31</v>
      </c>
      <c r="C116" s="101"/>
      <c r="D116" s="101"/>
      <c r="E116" s="101"/>
      <c r="F116" s="101"/>
      <c r="G116" s="101"/>
      <c r="H116" s="101"/>
      <c r="I116" s="10">
        <f>I63</f>
        <v>0</v>
      </c>
    </row>
    <row r="117" spans="1:9" x14ac:dyDescent="0.2">
      <c r="A117" s="22" t="s">
        <v>5</v>
      </c>
      <c r="B117" s="101" t="s">
        <v>30</v>
      </c>
      <c r="C117" s="101"/>
      <c r="D117" s="101"/>
      <c r="E117" s="101"/>
      <c r="F117" s="101"/>
      <c r="G117" s="101"/>
      <c r="H117" s="101"/>
      <c r="I117" s="10">
        <f>I86</f>
        <v>0</v>
      </c>
    </row>
    <row r="118" spans="1:9" x14ac:dyDescent="0.2">
      <c r="A118" s="22" t="s">
        <v>9</v>
      </c>
      <c r="B118" s="101" t="s">
        <v>29</v>
      </c>
      <c r="C118" s="101"/>
      <c r="D118" s="101"/>
      <c r="E118" s="101"/>
      <c r="F118" s="101"/>
      <c r="G118" s="101"/>
      <c r="H118" s="101"/>
      <c r="I118" s="10">
        <f>I92</f>
        <v>0</v>
      </c>
    </row>
    <row r="119" spans="1:9" ht="15" x14ac:dyDescent="0.25">
      <c r="A119" s="102" t="s">
        <v>28</v>
      </c>
      <c r="B119" s="102"/>
      <c r="C119" s="102"/>
      <c r="D119" s="102"/>
      <c r="E119" s="102"/>
      <c r="F119" s="102"/>
      <c r="G119" s="102"/>
      <c r="H119" s="102"/>
      <c r="I119" s="33">
        <f>SUM(I114:I118)</f>
        <v>0</v>
      </c>
    </row>
    <row r="120" spans="1:9" x14ac:dyDescent="0.2">
      <c r="A120" s="22" t="s">
        <v>10</v>
      </c>
      <c r="B120" s="101" t="s">
        <v>118</v>
      </c>
      <c r="C120" s="101"/>
      <c r="D120" s="101"/>
      <c r="E120" s="101"/>
      <c r="F120" s="101"/>
      <c r="G120" s="101"/>
      <c r="H120" s="101"/>
      <c r="I120" s="10">
        <f>I109</f>
        <v>0</v>
      </c>
    </row>
    <row r="121" spans="1:9" ht="15" x14ac:dyDescent="0.25">
      <c r="A121" s="102" t="s">
        <v>27</v>
      </c>
      <c r="B121" s="102"/>
      <c r="C121" s="102"/>
      <c r="D121" s="102"/>
      <c r="E121" s="102"/>
      <c r="F121" s="102"/>
      <c r="G121" s="102"/>
      <c r="H121" s="102"/>
      <c r="I121" s="33">
        <f>SUM(I119+I102+I103)/(1-H104)</f>
        <v>0</v>
      </c>
    </row>
  </sheetData>
  <mergeCells count="120">
    <mergeCell ref="A13:I13"/>
    <mergeCell ref="B26:G26"/>
    <mergeCell ref="B85:H85"/>
    <mergeCell ref="A47:I47"/>
    <mergeCell ref="A82:I82"/>
    <mergeCell ref="A1:I1"/>
    <mergeCell ref="B2:G2"/>
    <mergeCell ref="H2:I2"/>
    <mergeCell ref="B3:G3"/>
    <mergeCell ref="H3:I3"/>
    <mergeCell ref="B4:G4"/>
    <mergeCell ref="H4:I4"/>
    <mergeCell ref="B5:G5"/>
    <mergeCell ref="H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B45:G45"/>
    <mergeCell ref="A48:I48"/>
    <mergeCell ref="B49:H49"/>
    <mergeCell ref="B50:H50"/>
    <mergeCell ref="B14:H14"/>
    <mergeCell ref="B34:G34"/>
    <mergeCell ref="A35:G35"/>
    <mergeCell ref="B36:H36"/>
    <mergeCell ref="B37:H37"/>
    <mergeCell ref="B27:G27"/>
    <mergeCell ref="B28:G28"/>
    <mergeCell ref="B30:G30"/>
    <mergeCell ref="B31:G31"/>
    <mergeCell ref="B15:H15"/>
    <mergeCell ref="A16:H16"/>
    <mergeCell ref="A17:I17"/>
    <mergeCell ref="A18:I18"/>
    <mergeCell ref="B19:G19"/>
    <mergeCell ref="B33:G33"/>
    <mergeCell ref="B32:G32"/>
    <mergeCell ref="B20:G20"/>
    <mergeCell ref="B21:G21"/>
    <mergeCell ref="A22:G22"/>
    <mergeCell ref="A23:G25"/>
    <mergeCell ref="B78:G78"/>
    <mergeCell ref="A79:G79"/>
    <mergeCell ref="B61:G61"/>
    <mergeCell ref="B62:G62"/>
    <mergeCell ref="A68:I68"/>
    <mergeCell ref="B60:G60"/>
    <mergeCell ref="B29:C29"/>
    <mergeCell ref="B43:G43"/>
    <mergeCell ref="B42:G42"/>
    <mergeCell ref="A46:H46"/>
    <mergeCell ref="B51:H51"/>
    <mergeCell ref="B52:H52"/>
    <mergeCell ref="A53:H53"/>
    <mergeCell ref="A54:I54"/>
    <mergeCell ref="A55:I55"/>
    <mergeCell ref="B56:G56"/>
    <mergeCell ref="B57:G57"/>
    <mergeCell ref="B58:G58"/>
    <mergeCell ref="B59:G59"/>
    <mergeCell ref="B38:G38"/>
    <mergeCell ref="B39:G39"/>
    <mergeCell ref="B40:G40"/>
    <mergeCell ref="B41:G41"/>
    <mergeCell ref="B44:G44"/>
    <mergeCell ref="A63:G63"/>
    <mergeCell ref="A93:G98"/>
    <mergeCell ref="A83:I83"/>
    <mergeCell ref="B84:H84"/>
    <mergeCell ref="B101:G101"/>
    <mergeCell ref="A100:I100"/>
    <mergeCell ref="A86:H86"/>
    <mergeCell ref="A87:I87"/>
    <mergeCell ref="A88:I88"/>
    <mergeCell ref="B89:H89"/>
    <mergeCell ref="B91:H91"/>
    <mergeCell ref="A99:I99"/>
    <mergeCell ref="A81:G81"/>
    <mergeCell ref="A64:G67"/>
    <mergeCell ref="A69:I69"/>
    <mergeCell ref="B70:G70"/>
    <mergeCell ref="B75:G75"/>
    <mergeCell ref="B74:G74"/>
    <mergeCell ref="B76:G76"/>
    <mergeCell ref="B73:G73"/>
    <mergeCell ref="B80:G80"/>
    <mergeCell ref="B71:G71"/>
    <mergeCell ref="B72:G72"/>
    <mergeCell ref="A77:G77"/>
    <mergeCell ref="B90:H90"/>
    <mergeCell ref="A119:H119"/>
    <mergeCell ref="B120:H120"/>
    <mergeCell ref="A121:H121"/>
    <mergeCell ref="B107:G107"/>
    <mergeCell ref="B108:G108"/>
    <mergeCell ref="A109:G109"/>
    <mergeCell ref="A110:I110"/>
    <mergeCell ref="A111:I111"/>
    <mergeCell ref="A112:I112"/>
    <mergeCell ref="A113:H113"/>
    <mergeCell ref="B114:H114"/>
    <mergeCell ref="B115:H115"/>
    <mergeCell ref="B116:H116"/>
    <mergeCell ref="B117:H117"/>
    <mergeCell ref="B118:H118"/>
    <mergeCell ref="A104:A108"/>
    <mergeCell ref="B102:G102"/>
    <mergeCell ref="B103:G103"/>
    <mergeCell ref="B104:G104"/>
    <mergeCell ref="B105:G105"/>
    <mergeCell ref="B106:G106"/>
    <mergeCell ref="A92:H92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ignoredErrors>
    <ignoredError sqref="I77 H80:I8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9B06A-A66A-4658-AA1A-42F555042984}">
  <dimension ref="A1:K52"/>
  <sheetViews>
    <sheetView topLeftCell="A30" zoomScaleNormal="100" workbookViewId="0">
      <selection activeCell="L34" sqref="L34"/>
    </sheetView>
  </sheetViews>
  <sheetFormatPr defaultColWidth="45.140625" defaultRowHeight="15" x14ac:dyDescent="0.25"/>
  <cols>
    <col min="2" max="2" width="2" bestFit="1" customWidth="1"/>
    <col min="3" max="3" width="3" bestFit="1" customWidth="1"/>
    <col min="4" max="4" width="11" customWidth="1"/>
    <col min="5" max="5" width="42.7109375" bestFit="1" customWidth="1"/>
    <col min="6" max="6" width="5.5703125" bestFit="1" customWidth="1"/>
    <col min="7" max="7" width="8" bestFit="1" customWidth="1"/>
    <col min="8" max="8" width="10.140625" bestFit="1" customWidth="1"/>
    <col min="9" max="9" width="17" bestFit="1" customWidth="1"/>
    <col min="10" max="10" width="15.140625" bestFit="1" customWidth="1"/>
    <col min="11" max="11" width="20.85546875" bestFit="1" customWidth="1"/>
  </cols>
  <sheetData>
    <row r="1" spans="1:11" ht="26.25" x14ac:dyDescent="0.25">
      <c r="A1" s="222" t="s">
        <v>218</v>
      </c>
      <c r="B1" s="223"/>
      <c r="C1" s="223"/>
      <c r="D1" s="223"/>
      <c r="E1" s="223"/>
      <c r="F1" s="223"/>
      <c r="G1" s="223"/>
      <c r="H1" s="223"/>
      <c r="I1" s="223"/>
      <c r="J1" s="223"/>
      <c r="K1" s="224"/>
    </row>
    <row r="2" spans="1:11" ht="26.25" x14ac:dyDescent="0.25">
      <c r="A2" s="219" t="s">
        <v>174</v>
      </c>
      <c r="B2" s="220"/>
      <c r="C2" s="220"/>
      <c r="D2" s="220"/>
      <c r="E2" s="220"/>
      <c r="F2" s="220"/>
      <c r="G2" s="220"/>
      <c r="H2" s="220"/>
      <c r="I2" s="220"/>
      <c r="J2" s="220"/>
      <c r="K2" s="221"/>
    </row>
    <row r="3" spans="1:11" ht="33.75" x14ac:dyDescent="0.25">
      <c r="A3" s="207" t="s">
        <v>139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</row>
    <row r="4" spans="1:11" ht="79.5" customHeight="1" x14ac:dyDescent="0.25">
      <c r="A4" s="212" t="s">
        <v>173</v>
      </c>
      <c r="B4" s="212"/>
      <c r="C4" s="212"/>
      <c r="D4" s="212" t="s">
        <v>172</v>
      </c>
      <c r="E4" s="212"/>
      <c r="F4" s="212"/>
      <c r="G4" s="212" t="s">
        <v>171</v>
      </c>
      <c r="H4" s="212"/>
      <c r="I4" s="212" t="s">
        <v>170</v>
      </c>
      <c r="J4" s="212"/>
      <c r="K4" s="70" t="s">
        <v>157</v>
      </c>
    </row>
    <row r="5" spans="1:11" ht="26.25" x14ac:dyDescent="0.25">
      <c r="A5" s="208" t="s">
        <v>169</v>
      </c>
      <c r="B5" s="208"/>
      <c r="C5" s="208"/>
      <c r="D5" s="208"/>
      <c r="E5" s="208"/>
      <c r="F5" s="208"/>
      <c r="G5" s="208"/>
      <c r="H5" s="208"/>
      <c r="I5" s="208"/>
      <c r="J5" s="208"/>
      <c r="K5" s="214" t="s">
        <v>161</v>
      </c>
    </row>
    <row r="6" spans="1:11" ht="25.5" customHeight="1" x14ac:dyDescent="0.25">
      <c r="A6" s="225" t="s">
        <v>168</v>
      </c>
      <c r="B6" s="225"/>
      <c r="C6" s="225"/>
      <c r="D6" s="57">
        <v>1</v>
      </c>
      <c r="E6" s="51">
        <v>30</v>
      </c>
      <c r="F6" s="51">
        <f>E7</f>
        <v>800</v>
      </c>
      <c r="G6" s="226">
        <v>0</v>
      </c>
      <c r="H6" s="226"/>
      <c r="I6" s="209">
        <f>ROUND((D6/E6*F6)*G6,2)</f>
        <v>0</v>
      </c>
      <c r="J6" s="209"/>
      <c r="K6" s="214"/>
    </row>
    <row r="7" spans="1:11" ht="25.5" customHeight="1" x14ac:dyDescent="0.25">
      <c r="A7" s="225" t="s">
        <v>167</v>
      </c>
      <c r="B7" s="225"/>
      <c r="C7" s="225"/>
      <c r="D7" s="57">
        <v>1</v>
      </c>
      <c r="E7" s="227">
        <v>800</v>
      </c>
      <c r="F7" s="227"/>
      <c r="G7" s="230">
        <f>'Planilha Servente'!I121</f>
        <v>0</v>
      </c>
      <c r="H7" s="230"/>
      <c r="I7" s="218">
        <f>ROUND((D7/E7)*G7,2)</f>
        <v>0</v>
      </c>
      <c r="J7" s="218"/>
      <c r="K7" s="214"/>
    </row>
    <row r="8" spans="1:11" ht="18.75" customHeight="1" x14ac:dyDescent="0.25">
      <c r="A8" s="205" t="s">
        <v>0</v>
      </c>
      <c r="B8" s="205"/>
      <c r="C8" s="205"/>
      <c r="D8" s="205"/>
      <c r="E8" s="205"/>
      <c r="F8" s="205"/>
      <c r="G8" s="205"/>
      <c r="H8" s="205"/>
      <c r="I8" s="206">
        <f>SUM(I6+I7)</f>
        <v>0</v>
      </c>
      <c r="J8" s="206"/>
      <c r="K8" s="214"/>
    </row>
    <row r="9" spans="1:11" ht="26.25" x14ac:dyDescent="0.25">
      <c r="A9" s="208" t="s">
        <v>166</v>
      </c>
      <c r="B9" s="208"/>
      <c r="C9" s="208"/>
      <c r="D9" s="208"/>
      <c r="E9" s="208"/>
      <c r="F9" s="208"/>
      <c r="G9" s="208"/>
      <c r="H9" s="208"/>
      <c r="I9" s="208"/>
      <c r="J9" s="208"/>
      <c r="K9" s="214"/>
    </row>
    <row r="10" spans="1:11" ht="25.5" customHeight="1" x14ac:dyDescent="0.25">
      <c r="A10" s="210" t="s">
        <v>165</v>
      </c>
      <c r="B10" s="210"/>
      <c r="C10" s="210"/>
      <c r="D10" s="56">
        <v>1</v>
      </c>
      <c r="E10" s="56">
        <v>30</v>
      </c>
      <c r="F10" s="56">
        <f>E11</f>
        <v>200</v>
      </c>
      <c r="G10" s="211">
        <v>0</v>
      </c>
      <c r="H10" s="211"/>
      <c r="I10" s="209">
        <f>ROUND((D10/E10*F10)*G10,2)</f>
        <v>0</v>
      </c>
      <c r="J10" s="209"/>
      <c r="K10" s="214"/>
    </row>
    <row r="11" spans="1:11" ht="25.5" customHeight="1" x14ac:dyDescent="0.25">
      <c r="A11" s="210" t="s">
        <v>164</v>
      </c>
      <c r="B11" s="210"/>
      <c r="C11" s="210"/>
      <c r="D11" s="56">
        <v>1</v>
      </c>
      <c r="E11" s="217">
        <v>200</v>
      </c>
      <c r="F11" s="217"/>
      <c r="G11" s="215">
        <f>'Planilha Servente'!I121</f>
        <v>0</v>
      </c>
      <c r="H11" s="216"/>
      <c r="I11" s="218">
        <f>ROUND((D11/E11)*G11,2)</f>
        <v>0</v>
      </c>
      <c r="J11" s="218"/>
      <c r="K11" s="214"/>
    </row>
    <row r="12" spans="1:11" ht="20.25" customHeight="1" x14ac:dyDescent="0.25">
      <c r="A12" s="205" t="s">
        <v>0</v>
      </c>
      <c r="B12" s="205"/>
      <c r="C12" s="205"/>
      <c r="D12" s="205"/>
      <c r="E12" s="205"/>
      <c r="F12" s="205"/>
      <c r="G12" s="205"/>
      <c r="H12" s="205"/>
      <c r="I12" s="206">
        <f>SUM(I10+I11)</f>
        <v>0</v>
      </c>
      <c r="J12" s="206"/>
      <c r="K12" s="214"/>
    </row>
    <row r="13" spans="1:11" ht="33.75" x14ac:dyDescent="0.25">
      <c r="A13" s="207" t="s">
        <v>131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</row>
    <row r="14" spans="1:11" ht="108" customHeight="1" x14ac:dyDescent="0.25">
      <c r="A14" s="70" t="s">
        <v>214</v>
      </c>
      <c r="B14" s="212" t="s">
        <v>151</v>
      </c>
      <c r="C14" s="212"/>
      <c r="D14" s="212"/>
      <c r="E14" s="71" t="s">
        <v>163</v>
      </c>
      <c r="F14" s="213" t="s">
        <v>149</v>
      </c>
      <c r="G14" s="213"/>
      <c r="H14" s="71" t="s">
        <v>148</v>
      </c>
      <c r="I14" s="71" t="s">
        <v>147</v>
      </c>
      <c r="J14" s="71" t="s">
        <v>146</v>
      </c>
      <c r="K14" s="70" t="s">
        <v>157</v>
      </c>
    </row>
    <row r="15" spans="1:11" ht="26.25" x14ac:dyDescent="0.25">
      <c r="A15" s="208" t="s">
        <v>162</v>
      </c>
      <c r="B15" s="208"/>
      <c r="C15" s="208"/>
      <c r="D15" s="208"/>
      <c r="E15" s="208"/>
      <c r="F15" s="208"/>
      <c r="G15" s="208"/>
      <c r="H15" s="208"/>
      <c r="I15" s="208"/>
      <c r="J15" s="208"/>
      <c r="K15" s="208" t="s">
        <v>161</v>
      </c>
    </row>
    <row r="16" spans="1:11" ht="48.75" customHeight="1" x14ac:dyDescent="0.25">
      <c r="A16" s="234" t="s">
        <v>160</v>
      </c>
      <c r="B16" s="234"/>
      <c r="C16" s="234"/>
      <c r="D16" s="56">
        <v>1</v>
      </c>
      <c r="E16" s="56">
        <v>30</v>
      </c>
      <c r="F16" s="56">
        <v>1800</v>
      </c>
      <c r="G16" s="211">
        <v>0</v>
      </c>
      <c r="H16" s="211"/>
      <c r="I16" s="209">
        <f>ROUND((D16/E16*F16)*G16,2)</f>
        <v>0</v>
      </c>
      <c r="J16" s="209"/>
      <c r="K16" s="208"/>
    </row>
    <row r="17" spans="1:11" ht="39" customHeight="1" x14ac:dyDescent="0.25">
      <c r="A17" s="234" t="s">
        <v>159</v>
      </c>
      <c r="B17" s="234"/>
      <c r="C17" s="234"/>
      <c r="D17" s="56">
        <v>1</v>
      </c>
      <c r="E17" s="217">
        <v>1800</v>
      </c>
      <c r="F17" s="217"/>
      <c r="G17" s="235">
        <f>'Planilha Servente'!I121</f>
        <v>0</v>
      </c>
      <c r="H17" s="235"/>
      <c r="I17" s="218">
        <f>ROUND((D17/E17)*G17,2)</f>
        <v>0</v>
      </c>
      <c r="J17" s="218"/>
      <c r="K17" s="208"/>
    </row>
    <row r="18" spans="1:11" ht="36.75" customHeight="1" x14ac:dyDescent="0.25">
      <c r="A18" s="205" t="s">
        <v>0</v>
      </c>
      <c r="B18" s="205"/>
      <c r="C18" s="205"/>
      <c r="D18" s="205"/>
      <c r="E18" s="205"/>
      <c r="F18" s="205"/>
      <c r="G18" s="205"/>
      <c r="H18" s="205"/>
      <c r="I18" s="206">
        <f>SUM(I16+I17)</f>
        <v>0</v>
      </c>
      <c r="J18" s="206"/>
      <c r="K18" s="208"/>
    </row>
    <row r="19" spans="1:11" ht="33.75" x14ac:dyDescent="0.25">
      <c r="A19" s="207" t="s">
        <v>128</v>
      </c>
      <c r="B19" s="207"/>
      <c r="C19" s="207"/>
      <c r="D19" s="207"/>
      <c r="E19" s="207"/>
      <c r="F19" s="207"/>
      <c r="G19" s="207"/>
      <c r="H19" s="207"/>
      <c r="I19" s="207"/>
      <c r="J19" s="207"/>
      <c r="K19" s="207"/>
    </row>
    <row r="20" spans="1:11" ht="111" customHeight="1" x14ac:dyDescent="0.25">
      <c r="A20" s="70" t="s">
        <v>214</v>
      </c>
      <c r="B20" s="212" t="s">
        <v>151</v>
      </c>
      <c r="C20" s="212"/>
      <c r="D20" s="212"/>
      <c r="E20" s="71" t="s">
        <v>158</v>
      </c>
      <c r="F20" s="213" t="s">
        <v>149</v>
      </c>
      <c r="G20" s="213"/>
      <c r="H20" s="71" t="s">
        <v>148</v>
      </c>
      <c r="I20" s="71" t="s">
        <v>147</v>
      </c>
      <c r="J20" s="71" t="s">
        <v>146</v>
      </c>
      <c r="K20" s="70" t="s">
        <v>157</v>
      </c>
    </row>
    <row r="21" spans="1:11" ht="26.25" x14ac:dyDescent="0.25">
      <c r="A21" s="208" t="s">
        <v>156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31" t="s">
        <v>155</v>
      </c>
    </row>
    <row r="22" spans="1:11" ht="26.25" x14ac:dyDescent="0.25">
      <c r="A22" s="55" t="s">
        <v>153</v>
      </c>
      <c r="B22" s="54">
        <v>1</v>
      </c>
      <c r="C22" s="54">
        <v>30</v>
      </c>
      <c r="D22" s="53">
        <v>130</v>
      </c>
      <c r="E22" s="51">
        <v>16</v>
      </c>
      <c r="F22" s="52" t="s">
        <v>141</v>
      </c>
      <c r="G22" s="51">
        <v>188.76</v>
      </c>
      <c r="H22" s="50">
        <f>ROUND((B22/(C22*D22))*E22*(F22/G22),7)</f>
        <v>2.1699999999999999E-5</v>
      </c>
      <c r="I22" s="49">
        <v>0</v>
      </c>
      <c r="J22" s="49">
        <f>ROUND(H22*I22,2)</f>
        <v>0</v>
      </c>
      <c r="K22" s="232"/>
    </row>
    <row r="23" spans="1:11" ht="26.25" x14ac:dyDescent="0.25">
      <c r="A23" s="55" t="s">
        <v>152</v>
      </c>
      <c r="B23" s="54">
        <v>1</v>
      </c>
      <c r="C23" s="228">
        <v>130</v>
      </c>
      <c r="D23" s="228"/>
      <c r="E23" s="51">
        <v>16</v>
      </c>
      <c r="F23" s="52" t="s">
        <v>141</v>
      </c>
      <c r="G23" s="51">
        <v>188.76</v>
      </c>
      <c r="H23" s="50">
        <f>ROUND((B23/C23)*E23*(F23/G23),7)</f>
        <v>6.5200000000000002E-4</v>
      </c>
      <c r="I23" s="81">
        <f>'Planilha Servente'!I121</f>
        <v>0</v>
      </c>
      <c r="J23" s="81">
        <f>ROUND(H23*I23,2)</f>
        <v>0</v>
      </c>
      <c r="K23" s="232"/>
    </row>
    <row r="24" spans="1:11" ht="36.75" customHeight="1" x14ac:dyDescent="0.25">
      <c r="A24" s="229" t="s">
        <v>0</v>
      </c>
      <c r="B24" s="229"/>
      <c r="C24" s="229"/>
      <c r="D24" s="229"/>
      <c r="E24" s="229"/>
      <c r="F24" s="229"/>
      <c r="G24" s="229"/>
      <c r="H24" s="229"/>
      <c r="I24" s="229"/>
      <c r="J24" s="82">
        <f>SUM(J22+J23)</f>
        <v>0</v>
      </c>
      <c r="K24" s="232"/>
    </row>
    <row r="25" spans="1:11" ht="26.25" x14ac:dyDescent="0.25">
      <c r="A25" s="208" t="s">
        <v>154</v>
      </c>
      <c r="B25" s="208"/>
      <c r="C25" s="208"/>
      <c r="D25" s="208"/>
      <c r="E25" s="208"/>
      <c r="F25" s="208"/>
      <c r="G25" s="208"/>
      <c r="H25" s="208"/>
      <c r="I25" s="208"/>
      <c r="J25" s="208"/>
      <c r="K25" s="232"/>
    </row>
    <row r="26" spans="1:11" ht="26.25" x14ac:dyDescent="0.25">
      <c r="A26" s="55" t="s">
        <v>153</v>
      </c>
      <c r="B26" s="54">
        <v>1</v>
      </c>
      <c r="C26" s="54">
        <v>30</v>
      </c>
      <c r="D26" s="53">
        <v>300</v>
      </c>
      <c r="E26" s="51">
        <v>16</v>
      </c>
      <c r="F26" s="52" t="s">
        <v>141</v>
      </c>
      <c r="G26" s="51">
        <v>188.76</v>
      </c>
      <c r="H26" s="50">
        <f>ROUND((B26/(C26*D26))*E26*(F26/G26),7)</f>
        <v>9.3999999999999998E-6</v>
      </c>
      <c r="I26" s="49">
        <v>0</v>
      </c>
      <c r="J26" s="49">
        <f>ROUND(H26*I26,2)</f>
        <v>0</v>
      </c>
      <c r="K26" s="232"/>
    </row>
    <row r="27" spans="1:11" ht="26.25" x14ac:dyDescent="0.25">
      <c r="A27" s="55" t="s">
        <v>152</v>
      </c>
      <c r="B27" s="54">
        <v>1</v>
      </c>
      <c r="C27" s="228">
        <v>300</v>
      </c>
      <c r="D27" s="228"/>
      <c r="E27" s="51">
        <v>16</v>
      </c>
      <c r="F27" s="52" t="s">
        <v>141</v>
      </c>
      <c r="G27" s="51">
        <v>188.76</v>
      </c>
      <c r="H27" s="50">
        <f>ROUND((B27/C27)*E27*(F27/G27),7)</f>
        <v>2.8249999999999998E-4</v>
      </c>
      <c r="I27" s="81">
        <f>'Planilha Servente'!I121</f>
        <v>0</v>
      </c>
      <c r="J27" s="81">
        <f>ROUND(H27*I27,2)</f>
        <v>0</v>
      </c>
      <c r="K27" s="232"/>
    </row>
    <row r="28" spans="1:11" ht="45.75" customHeight="1" x14ac:dyDescent="0.25">
      <c r="A28" s="229" t="s">
        <v>0</v>
      </c>
      <c r="B28" s="229"/>
      <c r="C28" s="229"/>
      <c r="D28" s="229"/>
      <c r="E28" s="229"/>
      <c r="F28" s="229"/>
      <c r="G28" s="229"/>
      <c r="H28" s="229"/>
      <c r="I28" s="229"/>
      <c r="J28" s="82">
        <f>SUM(J26+J27)</f>
        <v>0</v>
      </c>
      <c r="K28" s="233"/>
    </row>
    <row r="29" spans="1:11" ht="33.75" customHeight="1" x14ac:dyDescent="0.25">
      <c r="A29" s="207" t="s">
        <v>124</v>
      </c>
      <c r="B29" s="207"/>
      <c r="C29" s="207"/>
      <c r="D29" s="207"/>
      <c r="E29" s="207"/>
      <c r="F29" s="207"/>
      <c r="G29" s="207"/>
      <c r="H29" s="207"/>
      <c r="I29" s="207"/>
      <c r="J29" s="207"/>
      <c r="K29" s="207"/>
    </row>
    <row r="30" spans="1:11" ht="111" customHeight="1" x14ac:dyDescent="0.25">
      <c r="A30" s="70" t="s">
        <v>214</v>
      </c>
      <c r="B30" s="212" t="s">
        <v>151</v>
      </c>
      <c r="C30" s="212"/>
      <c r="D30" s="212"/>
      <c r="E30" s="71" t="s">
        <v>150</v>
      </c>
      <c r="F30" s="213" t="s">
        <v>149</v>
      </c>
      <c r="G30" s="213"/>
      <c r="H30" s="71" t="s">
        <v>148</v>
      </c>
      <c r="I30" s="71" t="s">
        <v>147</v>
      </c>
      <c r="J30" s="71" t="s">
        <v>146</v>
      </c>
      <c r="K30" s="208" t="s">
        <v>145</v>
      </c>
    </row>
    <row r="31" spans="1:11" ht="26.25" x14ac:dyDescent="0.25">
      <c r="A31" s="208" t="s">
        <v>124</v>
      </c>
      <c r="B31" s="208"/>
      <c r="C31" s="208"/>
      <c r="D31" s="208"/>
      <c r="E31" s="208"/>
      <c r="F31" s="208"/>
      <c r="G31" s="208"/>
      <c r="H31" s="208"/>
      <c r="I31" s="208"/>
      <c r="J31" s="208"/>
      <c r="K31" s="208"/>
    </row>
    <row r="32" spans="1:11" ht="15" customHeight="1" x14ac:dyDescent="0.25">
      <c r="A32" s="55" t="s">
        <v>144</v>
      </c>
      <c r="B32" s="54">
        <v>1</v>
      </c>
      <c r="C32" s="54" t="s">
        <v>143</v>
      </c>
      <c r="D32" s="53">
        <v>130</v>
      </c>
      <c r="E32" s="51">
        <v>8</v>
      </c>
      <c r="F32" s="52" t="s">
        <v>141</v>
      </c>
      <c r="G32" s="51">
        <f>188.76*6</f>
        <v>1132.56</v>
      </c>
      <c r="H32" s="50">
        <f>ROUND((B32/(C32*D32))*E32*(F32/G32),7)</f>
        <v>1.36E-5</v>
      </c>
      <c r="I32" s="49">
        <v>0</v>
      </c>
      <c r="J32" s="49">
        <f>ROUND(H32*I32,2)</f>
        <v>0</v>
      </c>
      <c r="K32" s="208"/>
    </row>
    <row r="33" spans="1:11" ht="15" customHeight="1" x14ac:dyDescent="0.25">
      <c r="A33" s="55" t="s">
        <v>142</v>
      </c>
      <c r="B33" s="54">
        <v>1</v>
      </c>
      <c r="C33" s="228">
        <v>130</v>
      </c>
      <c r="D33" s="228"/>
      <c r="E33" s="51">
        <v>8</v>
      </c>
      <c r="F33" s="52" t="s">
        <v>141</v>
      </c>
      <c r="G33" s="51">
        <f>188.76*6</f>
        <v>1132.56</v>
      </c>
      <c r="H33" s="50">
        <f>ROUND((B33/C33)*E33*(F33/G33),7)</f>
        <v>5.4299999999999998E-5</v>
      </c>
      <c r="I33" s="81">
        <f>'Planilha Servente'!I121</f>
        <v>0</v>
      </c>
      <c r="J33" s="81">
        <f>ROUND(H33*I33,2)</f>
        <v>0</v>
      </c>
      <c r="K33" s="208"/>
    </row>
    <row r="34" spans="1:11" ht="26.25" x14ac:dyDescent="0.25">
      <c r="A34" s="229" t="s">
        <v>0</v>
      </c>
      <c r="B34" s="229"/>
      <c r="C34" s="229"/>
      <c r="D34" s="229"/>
      <c r="E34" s="229"/>
      <c r="F34" s="229"/>
      <c r="G34" s="229"/>
      <c r="H34" s="229"/>
      <c r="I34" s="229"/>
      <c r="J34" s="83">
        <f>SUM(J32+J33)</f>
        <v>0</v>
      </c>
      <c r="K34" s="208"/>
    </row>
    <row r="35" spans="1:11" ht="15.75" x14ac:dyDescent="0.25">
      <c r="A35" s="238" t="s">
        <v>140</v>
      </c>
      <c r="B35" s="238"/>
      <c r="C35" s="238"/>
      <c r="D35" s="238"/>
      <c r="E35" s="238"/>
      <c r="F35" s="238"/>
      <c r="G35" s="238"/>
      <c r="H35" s="238"/>
      <c r="I35" s="238"/>
      <c r="J35" s="238"/>
    </row>
    <row r="36" spans="1:11" ht="24" customHeight="1" x14ac:dyDescent="0.25">
      <c r="A36" s="199" t="s">
        <v>139</v>
      </c>
      <c r="B36" s="200"/>
      <c r="C36" s="200"/>
      <c r="D36" s="200"/>
      <c r="E36" s="200"/>
      <c r="F36" s="200"/>
      <c r="G36" s="200"/>
      <c r="H36" s="200"/>
      <c r="I36" s="200"/>
      <c r="J36" s="201"/>
    </row>
    <row r="37" spans="1:11" ht="64.5" customHeight="1" x14ac:dyDescent="0.25">
      <c r="A37" s="239" t="s">
        <v>138</v>
      </c>
      <c r="B37" s="240"/>
      <c r="C37" s="240"/>
      <c r="D37" s="240"/>
      <c r="E37" s="241"/>
      <c r="F37" s="236" t="s">
        <v>137</v>
      </c>
      <c r="G37" s="237"/>
      <c r="H37" s="70" t="s">
        <v>136</v>
      </c>
      <c r="I37" s="236" t="s">
        <v>135</v>
      </c>
      <c r="J37" s="237"/>
    </row>
    <row r="38" spans="1:11" x14ac:dyDescent="0.25">
      <c r="A38" s="181" t="s">
        <v>134</v>
      </c>
      <c r="B38" s="182"/>
      <c r="C38" s="182"/>
      <c r="D38" s="182"/>
      <c r="E38" s="183"/>
      <c r="F38" s="179">
        <f>I8</f>
        <v>0</v>
      </c>
      <c r="G38" s="180"/>
      <c r="H38" s="47">
        <f>735+870</f>
        <v>1605</v>
      </c>
      <c r="I38" s="177">
        <f>ROUND(F38*H38,2)</f>
        <v>0</v>
      </c>
      <c r="J38" s="178"/>
    </row>
    <row r="39" spans="1:11" x14ac:dyDescent="0.25">
      <c r="A39" s="184" t="s">
        <v>133</v>
      </c>
      <c r="B39" s="185"/>
      <c r="C39" s="185"/>
      <c r="D39" s="185"/>
      <c r="E39" s="186"/>
      <c r="F39" s="179">
        <f>I12</f>
        <v>0</v>
      </c>
      <c r="G39" s="180"/>
      <c r="H39" s="47">
        <v>113.14</v>
      </c>
      <c r="I39" s="177">
        <f>ROUND(F39*H39,2)</f>
        <v>0</v>
      </c>
      <c r="J39" s="178"/>
    </row>
    <row r="40" spans="1:11" ht="15.75" x14ac:dyDescent="0.25">
      <c r="A40" s="189" t="s">
        <v>132</v>
      </c>
      <c r="B40" s="190"/>
      <c r="C40" s="190"/>
      <c r="D40" s="190"/>
      <c r="E40" s="190"/>
      <c r="F40" s="190"/>
      <c r="G40" s="191"/>
      <c r="H40" s="72">
        <f>SUM(H38:H39)</f>
        <v>1718.14</v>
      </c>
      <c r="I40" s="192">
        <f>SUM(I38:I39)</f>
        <v>0</v>
      </c>
      <c r="J40" s="193"/>
    </row>
    <row r="41" spans="1:11" ht="33.75" x14ac:dyDescent="0.25">
      <c r="A41" s="199" t="s">
        <v>131</v>
      </c>
      <c r="B41" s="200"/>
      <c r="C41" s="200"/>
      <c r="D41" s="200"/>
      <c r="E41" s="200"/>
      <c r="F41" s="200"/>
      <c r="G41" s="200"/>
      <c r="H41" s="200"/>
      <c r="I41" s="200"/>
      <c r="J41" s="201"/>
    </row>
    <row r="42" spans="1:11" ht="15" customHeight="1" x14ac:dyDescent="0.25">
      <c r="A42" s="184" t="s">
        <v>130</v>
      </c>
      <c r="B42" s="185"/>
      <c r="C42" s="185"/>
      <c r="D42" s="185"/>
      <c r="E42" s="186"/>
      <c r="F42" s="179">
        <f>I18</f>
        <v>0</v>
      </c>
      <c r="G42" s="180"/>
      <c r="H42" s="48">
        <v>600</v>
      </c>
      <c r="I42" s="177">
        <f>ROUND(F42*H42,2)</f>
        <v>0</v>
      </c>
      <c r="J42" s="178"/>
    </row>
    <row r="43" spans="1:11" ht="15.75" x14ac:dyDescent="0.25">
      <c r="A43" s="189" t="s">
        <v>129</v>
      </c>
      <c r="B43" s="190"/>
      <c r="C43" s="190"/>
      <c r="D43" s="190"/>
      <c r="E43" s="190"/>
      <c r="F43" s="190"/>
      <c r="G43" s="191"/>
      <c r="H43" s="73">
        <f>SUM(H42:H42)</f>
        <v>600</v>
      </c>
      <c r="I43" s="192">
        <f>SUM(I42:J42)</f>
        <v>0</v>
      </c>
      <c r="J43" s="193"/>
    </row>
    <row r="44" spans="1:11" ht="33.75" x14ac:dyDescent="0.25">
      <c r="A44" s="199" t="s">
        <v>128</v>
      </c>
      <c r="B44" s="200"/>
      <c r="C44" s="200"/>
      <c r="D44" s="200"/>
      <c r="E44" s="200"/>
      <c r="F44" s="200"/>
      <c r="G44" s="200"/>
      <c r="H44" s="200"/>
      <c r="I44" s="200"/>
      <c r="J44" s="201"/>
    </row>
    <row r="45" spans="1:11" ht="15" customHeight="1" x14ac:dyDescent="0.25">
      <c r="A45" s="202" t="s">
        <v>127</v>
      </c>
      <c r="B45" s="203"/>
      <c r="C45" s="203"/>
      <c r="D45" s="203"/>
      <c r="E45" s="204"/>
      <c r="F45" s="179">
        <f>J24</f>
        <v>0</v>
      </c>
      <c r="G45" s="180"/>
      <c r="H45" s="47">
        <v>42.33</v>
      </c>
      <c r="I45" s="177">
        <f>ROUND((F45*H45),2)</f>
        <v>0</v>
      </c>
      <c r="J45" s="178"/>
    </row>
    <row r="46" spans="1:11" ht="15" customHeight="1" x14ac:dyDescent="0.25">
      <c r="A46" s="202" t="s">
        <v>126</v>
      </c>
      <c r="B46" s="203"/>
      <c r="C46" s="203"/>
      <c r="D46" s="203"/>
      <c r="E46" s="204"/>
      <c r="F46" s="179">
        <f>J28</f>
        <v>0</v>
      </c>
      <c r="G46" s="180"/>
      <c r="H46" s="47">
        <v>51.93</v>
      </c>
      <c r="I46" s="177">
        <f>ROUND((F46*H46),2)</f>
        <v>0</v>
      </c>
      <c r="J46" s="178"/>
    </row>
    <row r="47" spans="1:11" ht="15.75" x14ac:dyDescent="0.25">
      <c r="A47" s="189" t="s">
        <v>125</v>
      </c>
      <c r="B47" s="190"/>
      <c r="C47" s="190"/>
      <c r="D47" s="190"/>
      <c r="E47" s="190"/>
      <c r="F47" s="190"/>
      <c r="G47" s="191"/>
      <c r="H47" s="72">
        <f>SUM(H45)</f>
        <v>42.33</v>
      </c>
      <c r="I47" s="197">
        <f>SUM(I45:J46)</f>
        <v>0</v>
      </c>
      <c r="J47" s="198"/>
    </row>
    <row r="48" spans="1:11" ht="33.75" customHeight="1" x14ac:dyDescent="0.25">
      <c r="A48" s="199" t="s">
        <v>124</v>
      </c>
      <c r="B48" s="200"/>
      <c r="C48" s="200"/>
      <c r="D48" s="200"/>
      <c r="E48" s="200"/>
      <c r="F48" s="200"/>
      <c r="G48" s="200"/>
      <c r="H48" s="200"/>
      <c r="I48" s="200"/>
      <c r="J48" s="201"/>
    </row>
    <row r="49" spans="1:10" x14ac:dyDescent="0.25">
      <c r="A49" s="181" t="s">
        <v>123</v>
      </c>
      <c r="B49" s="182"/>
      <c r="C49" s="182"/>
      <c r="D49" s="182"/>
      <c r="E49" s="183"/>
      <c r="F49" s="179">
        <f>J33</f>
        <v>0</v>
      </c>
      <c r="G49" s="180"/>
      <c r="H49" s="47">
        <v>137.51</v>
      </c>
      <c r="I49" s="177">
        <f>ROUND((F49*H49),2)</f>
        <v>0</v>
      </c>
      <c r="J49" s="178"/>
    </row>
    <row r="50" spans="1:10" ht="15.75" x14ac:dyDescent="0.25">
      <c r="A50" s="189" t="s">
        <v>122</v>
      </c>
      <c r="B50" s="190"/>
      <c r="C50" s="190"/>
      <c r="D50" s="190"/>
      <c r="E50" s="190"/>
      <c r="F50" s="190"/>
      <c r="G50" s="191"/>
      <c r="H50" s="72">
        <f>SUM(H49)</f>
        <v>137.51</v>
      </c>
      <c r="I50" s="192">
        <f>I49</f>
        <v>0</v>
      </c>
      <c r="J50" s="193"/>
    </row>
    <row r="51" spans="1:10" x14ac:dyDescent="0.25">
      <c r="A51" s="194"/>
      <c r="B51" s="195"/>
      <c r="C51" s="195"/>
      <c r="D51" s="195"/>
      <c r="E51" s="195"/>
      <c r="F51" s="195"/>
      <c r="G51" s="195"/>
      <c r="H51" s="195"/>
      <c r="I51" s="195"/>
      <c r="J51" s="196"/>
    </row>
    <row r="52" spans="1:10" ht="26.25" x14ac:dyDescent="0.4">
      <c r="A52" s="174" t="s">
        <v>0</v>
      </c>
      <c r="B52" s="175"/>
      <c r="C52" s="175"/>
      <c r="D52" s="175"/>
      <c r="E52" s="175"/>
      <c r="F52" s="175"/>
      <c r="G52" s="175"/>
      <c r="H52" s="176"/>
      <c r="I52" s="187">
        <f>I40+I43+I47+I50</f>
        <v>0</v>
      </c>
      <c r="J52" s="188"/>
    </row>
  </sheetData>
  <mergeCells count="96">
    <mergeCell ref="I17:J17"/>
    <mergeCell ref="A21:J21"/>
    <mergeCell ref="B20:D20"/>
    <mergeCell ref="F37:G37"/>
    <mergeCell ref="I37:J37"/>
    <mergeCell ref="A34:I34"/>
    <mergeCell ref="B30:D30"/>
    <mergeCell ref="F30:G30"/>
    <mergeCell ref="A31:J31"/>
    <mergeCell ref="A25:J25"/>
    <mergeCell ref="C27:D27"/>
    <mergeCell ref="A28:I28"/>
    <mergeCell ref="C33:D33"/>
    <mergeCell ref="A35:J35"/>
    <mergeCell ref="A36:J36"/>
    <mergeCell ref="A37:E37"/>
    <mergeCell ref="A2:K2"/>
    <mergeCell ref="A8:H8"/>
    <mergeCell ref="I8:J8"/>
    <mergeCell ref="A1:K1"/>
    <mergeCell ref="A5:J5"/>
    <mergeCell ref="A6:C6"/>
    <mergeCell ref="G6:H6"/>
    <mergeCell ref="I6:J6"/>
    <mergeCell ref="A7:C7"/>
    <mergeCell ref="E7:F7"/>
    <mergeCell ref="A4:C4"/>
    <mergeCell ref="D4:F4"/>
    <mergeCell ref="G4:H4"/>
    <mergeCell ref="I4:J4"/>
    <mergeCell ref="G7:H7"/>
    <mergeCell ref="I7:J7"/>
    <mergeCell ref="B14:D14"/>
    <mergeCell ref="F14:G14"/>
    <mergeCell ref="A15:J15"/>
    <mergeCell ref="K5:K12"/>
    <mergeCell ref="A3:K3"/>
    <mergeCell ref="G11:H11"/>
    <mergeCell ref="A11:C11"/>
    <mergeCell ref="E11:F11"/>
    <mergeCell ref="I11:J11"/>
    <mergeCell ref="A12:H12"/>
    <mergeCell ref="I12:J12"/>
    <mergeCell ref="A9:J9"/>
    <mergeCell ref="A10:C10"/>
    <mergeCell ref="G10:H10"/>
    <mergeCell ref="I10:J10"/>
    <mergeCell ref="A13:K13"/>
    <mergeCell ref="A18:H18"/>
    <mergeCell ref="I18:J18"/>
    <mergeCell ref="A29:K29"/>
    <mergeCell ref="K30:K34"/>
    <mergeCell ref="I16:J16"/>
    <mergeCell ref="K15:K18"/>
    <mergeCell ref="F20:G20"/>
    <mergeCell ref="A19:K19"/>
    <mergeCell ref="C23:D23"/>
    <mergeCell ref="A24:I24"/>
    <mergeCell ref="K21:K28"/>
    <mergeCell ref="A16:C16"/>
    <mergeCell ref="G16:H16"/>
    <mergeCell ref="A17:C17"/>
    <mergeCell ref="E17:F17"/>
    <mergeCell ref="G17:H17"/>
    <mergeCell ref="A40:G40"/>
    <mergeCell ref="I40:J40"/>
    <mergeCell ref="A41:J41"/>
    <mergeCell ref="A42:E42"/>
    <mergeCell ref="F42:G42"/>
    <mergeCell ref="I42:J42"/>
    <mergeCell ref="I49:J49"/>
    <mergeCell ref="A43:G43"/>
    <mergeCell ref="I43:J43"/>
    <mergeCell ref="A44:J44"/>
    <mergeCell ref="A45:E45"/>
    <mergeCell ref="F45:G45"/>
    <mergeCell ref="I45:J45"/>
    <mergeCell ref="A46:E46"/>
    <mergeCell ref="F46:G46"/>
    <mergeCell ref="I46:J46"/>
    <mergeCell ref="A52:H52"/>
    <mergeCell ref="I38:J38"/>
    <mergeCell ref="F38:G38"/>
    <mergeCell ref="A38:E38"/>
    <mergeCell ref="I39:J39"/>
    <mergeCell ref="F39:G39"/>
    <mergeCell ref="A39:E39"/>
    <mergeCell ref="I52:J52"/>
    <mergeCell ref="A50:G50"/>
    <mergeCell ref="I50:J50"/>
    <mergeCell ref="A51:J51"/>
    <mergeCell ref="A47:G47"/>
    <mergeCell ref="I47:J47"/>
    <mergeCell ref="A48:J48"/>
    <mergeCell ref="A49:E49"/>
    <mergeCell ref="F49:G49"/>
  </mergeCells>
  <pageMargins left="0.51181102362204722" right="0.51181102362204722" top="0.78740157480314965" bottom="0.78740157480314965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F8D4D-732F-4210-B24B-F071B03FE0FE}">
  <dimension ref="A1:F9"/>
  <sheetViews>
    <sheetView workbookViewId="0">
      <selection activeCell="L8" sqref="L8"/>
    </sheetView>
  </sheetViews>
  <sheetFormatPr defaultRowHeight="15" x14ac:dyDescent="0.25"/>
  <cols>
    <col min="1" max="1" width="65.5703125" bestFit="1" customWidth="1"/>
    <col min="2" max="2" width="11.42578125" bestFit="1" customWidth="1"/>
    <col min="3" max="3" width="16.28515625" bestFit="1" customWidth="1"/>
    <col min="4" max="4" width="7.28515625" bestFit="1" customWidth="1"/>
    <col min="5" max="5" width="17.28515625" bestFit="1" customWidth="1"/>
    <col min="6" max="6" width="13.42578125" customWidth="1"/>
  </cols>
  <sheetData>
    <row r="1" spans="1:6" ht="31.5" x14ac:dyDescent="0.25">
      <c r="A1" s="74" t="s">
        <v>218</v>
      </c>
      <c r="B1" s="74" t="s">
        <v>211</v>
      </c>
      <c r="C1" s="74" t="s">
        <v>157</v>
      </c>
      <c r="D1" s="74" t="s">
        <v>210</v>
      </c>
      <c r="E1" s="74" t="s">
        <v>209</v>
      </c>
      <c r="F1" s="74" t="s">
        <v>208</v>
      </c>
    </row>
    <row r="2" spans="1:6" ht="15.75" x14ac:dyDescent="0.25">
      <c r="A2" s="64" t="s">
        <v>207</v>
      </c>
      <c r="B2" s="63">
        <v>735</v>
      </c>
      <c r="C2" s="63" t="s">
        <v>206</v>
      </c>
      <c r="D2" s="63">
        <v>735</v>
      </c>
      <c r="E2" s="63">
        <v>800</v>
      </c>
      <c r="F2" s="63">
        <v>0.92</v>
      </c>
    </row>
    <row r="3" spans="1:6" ht="15.75" x14ac:dyDescent="0.25">
      <c r="A3" s="64" t="s">
        <v>205</v>
      </c>
      <c r="B3" s="63">
        <v>435</v>
      </c>
      <c r="C3" s="63" t="s">
        <v>202</v>
      </c>
      <c r="D3" s="63">
        <v>870</v>
      </c>
      <c r="E3" s="63">
        <v>800</v>
      </c>
      <c r="F3" s="63">
        <v>1.0900000000000001</v>
      </c>
    </row>
    <row r="4" spans="1:6" ht="15.75" x14ac:dyDescent="0.25">
      <c r="A4" s="64" t="s">
        <v>204</v>
      </c>
      <c r="B4" s="63">
        <v>56.57</v>
      </c>
      <c r="C4" s="63" t="s">
        <v>202</v>
      </c>
      <c r="D4" s="63">
        <v>113.14</v>
      </c>
      <c r="E4" s="63">
        <v>200</v>
      </c>
      <c r="F4" s="63">
        <v>0.56999999999999995</v>
      </c>
    </row>
    <row r="5" spans="1:6" ht="15.75" x14ac:dyDescent="0.25">
      <c r="A5" s="64" t="s">
        <v>203</v>
      </c>
      <c r="B5" s="63">
        <v>300</v>
      </c>
      <c r="C5" s="63" t="s">
        <v>202</v>
      </c>
      <c r="D5" s="63">
        <v>600</v>
      </c>
      <c r="E5" s="63">
        <v>1800</v>
      </c>
      <c r="F5" s="63">
        <v>0.33</v>
      </c>
    </row>
    <row r="6" spans="1:6" ht="15.75" x14ac:dyDescent="0.25">
      <c r="A6" s="64" t="s">
        <v>201</v>
      </c>
      <c r="B6" s="63">
        <v>42.33</v>
      </c>
      <c r="C6" s="63" t="s">
        <v>199</v>
      </c>
      <c r="D6" s="63">
        <v>42.33</v>
      </c>
      <c r="E6" s="63">
        <v>130</v>
      </c>
      <c r="F6" s="63">
        <v>0.03</v>
      </c>
    </row>
    <row r="7" spans="1:6" ht="15.75" x14ac:dyDescent="0.25">
      <c r="A7" s="64" t="s">
        <v>200</v>
      </c>
      <c r="B7" s="63">
        <v>51.93</v>
      </c>
      <c r="C7" s="63" t="s">
        <v>199</v>
      </c>
      <c r="D7" s="63">
        <v>51.93</v>
      </c>
      <c r="E7" s="63">
        <v>300</v>
      </c>
      <c r="F7" s="63">
        <v>0.02</v>
      </c>
    </row>
    <row r="8" spans="1:6" ht="15.75" x14ac:dyDescent="0.25">
      <c r="A8" s="64" t="s">
        <v>198</v>
      </c>
      <c r="B8" s="63">
        <v>137.51</v>
      </c>
      <c r="C8" s="63" t="s">
        <v>197</v>
      </c>
      <c r="D8" s="63">
        <v>137.51</v>
      </c>
      <c r="E8" s="63">
        <v>130</v>
      </c>
      <c r="F8" s="63">
        <v>0.05</v>
      </c>
    </row>
    <row r="9" spans="1:6" ht="15.75" x14ac:dyDescent="0.25">
      <c r="A9" s="242" t="s">
        <v>196</v>
      </c>
      <c r="B9" s="243"/>
      <c r="C9" s="243"/>
      <c r="D9" s="243"/>
      <c r="E9" s="244"/>
      <c r="F9" s="74">
        <v>3</v>
      </c>
    </row>
  </sheetData>
  <mergeCells count="1">
    <mergeCell ref="A9:E9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3CC22-723D-4AFC-A5AF-2EDC6A59A301}">
  <dimension ref="A1:F10"/>
  <sheetViews>
    <sheetView workbookViewId="0">
      <selection activeCell="C31" sqref="C31"/>
    </sheetView>
  </sheetViews>
  <sheetFormatPr defaultColWidth="66.5703125" defaultRowHeight="15.75" x14ac:dyDescent="0.25"/>
  <cols>
    <col min="1" max="1" width="66.5703125" style="62"/>
    <col min="2" max="2" width="16.42578125" style="62" bestFit="1" customWidth="1"/>
    <col min="3" max="3" width="21.42578125" style="62" bestFit="1" customWidth="1"/>
    <col min="4" max="4" width="17.42578125" style="62" bestFit="1" customWidth="1"/>
    <col min="5" max="5" width="8.7109375" style="62" bestFit="1" customWidth="1"/>
    <col min="6" max="6" width="16.5703125" style="62" bestFit="1" customWidth="1"/>
    <col min="7" max="16384" width="66.5703125" style="62"/>
  </cols>
  <sheetData>
    <row r="1" spans="1:6" x14ac:dyDescent="0.25">
      <c r="A1" s="75" t="s">
        <v>83</v>
      </c>
      <c r="B1" s="75" t="s">
        <v>80</v>
      </c>
      <c r="C1" s="79" t="s">
        <v>85</v>
      </c>
      <c r="D1" s="79" t="s">
        <v>81</v>
      </c>
      <c r="E1" s="79" t="s">
        <v>87</v>
      </c>
      <c r="F1" s="79" t="s">
        <v>82</v>
      </c>
    </row>
    <row r="2" spans="1:6" x14ac:dyDescent="0.25">
      <c r="A2" s="61" t="s">
        <v>192</v>
      </c>
      <c r="B2" s="61">
        <v>3</v>
      </c>
      <c r="C2" s="60">
        <v>0</v>
      </c>
      <c r="D2" s="59">
        <f t="shared" ref="D2:D9" si="0">B2*C2</f>
        <v>0</v>
      </c>
      <c r="E2" s="247">
        <v>12</v>
      </c>
      <c r="F2" s="59">
        <f t="shared" ref="F2:F8" si="1">D2/$E$2</f>
        <v>0</v>
      </c>
    </row>
    <row r="3" spans="1:6" ht="31.5" x14ac:dyDescent="0.25">
      <c r="A3" s="61" t="s">
        <v>191</v>
      </c>
      <c r="B3" s="61">
        <v>2</v>
      </c>
      <c r="C3" s="60">
        <v>0</v>
      </c>
      <c r="D3" s="59">
        <f t="shared" si="0"/>
        <v>0</v>
      </c>
      <c r="E3" s="247"/>
      <c r="F3" s="59">
        <f t="shared" si="1"/>
        <v>0</v>
      </c>
    </row>
    <row r="4" spans="1:6" x14ac:dyDescent="0.25">
      <c r="A4" s="61" t="s">
        <v>190</v>
      </c>
      <c r="B4" s="61">
        <v>2</v>
      </c>
      <c r="C4" s="60">
        <v>0</v>
      </c>
      <c r="D4" s="59">
        <f t="shared" si="0"/>
        <v>0</v>
      </c>
      <c r="E4" s="247"/>
      <c r="F4" s="59">
        <f t="shared" si="1"/>
        <v>0</v>
      </c>
    </row>
    <row r="5" spans="1:6" x14ac:dyDescent="0.25">
      <c r="A5" s="61" t="s">
        <v>189</v>
      </c>
      <c r="B5" s="61">
        <v>1</v>
      </c>
      <c r="C5" s="60">
        <v>0</v>
      </c>
      <c r="D5" s="59">
        <f t="shared" si="0"/>
        <v>0</v>
      </c>
      <c r="E5" s="247"/>
      <c r="F5" s="59">
        <f t="shared" si="1"/>
        <v>0</v>
      </c>
    </row>
    <row r="6" spans="1:6" x14ac:dyDescent="0.25">
      <c r="A6" s="61" t="s">
        <v>188</v>
      </c>
      <c r="B6" s="61">
        <v>2</v>
      </c>
      <c r="C6" s="60">
        <v>0</v>
      </c>
      <c r="D6" s="59">
        <f t="shared" si="0"/>
        <v>0</v>
      </c>
      <c r="E6" s="247"/>
      <c r="F6" s="59">
        <f t="shared" si="1"/>
        <v>0</v>
      </c>
    </row>
    <row r="7" spans="1:6" x14ac:dyDescent="0.25">
      <c r="A7" s="61" t="s">
        <v>187</v>
      </c>
      <c r="B7" s="61">
        <v>2</v>
      </c>
      <c r="C7" s="60">
        <v>0</v>
      </c>
      <c r="D7" s="59">
        <f t="shared" si="0"/>
        <v>0</v>
      </c>
      <c r="E7" s="247"/>
      <c r="F7" s="59">
        <f t="shared" si="1"/>
        <v>0</v>
      </c>
    </row>
    <row r="8" spans="1:6" x14ac:dyDescent="0.25">
      <c r="A8" s="61" t="s">
        <v>186</v>
      </c>
      <c r="B8" s="61">
        <v>1</v>
      </c>
      <c r="C8" s="60">
        <v>0</v>
      </c>
      <c r="D8" s="59">
        <f t="shared" si="0"/>
        <v>0</v>
      </c>
      <c r="E8" s="247"/>
      <c r="F8" s="59">
        <f t="shared" si="1"/>
        <v>0</v>
      </c>
    </row>
    <row r="9" spans="1:6" x14ac:dyDescent="0.25">
      <c r="A9" s="61" t="s">
        <v>185</v>
      </c>
      <c r="B9" s="61">
        <v>1</v>
      </c>
      <c r="C9" s="60">
        <v>0</v>
      </c>
      <c r="D9" s="59">
        <f t="shared" si="0"/>
        <v>0</v>
      </c>
      <c r="E9" s="247"/>
      <c r="F9" s="59">
        <f>D9/E2</f>
        <v>0</v>
      </c>
    </row>
    <row r="10" spans="1:6" x14ac:dyDescent="0.25">
      <c r="A10" s="246" t="s">
        <v>81</v>
      </c>
      <c r="B10" s="246"/>
      <c r="C10" s="246"/>
      <c r="D10" s="246"/>
      <c r="E10" s="246"/>
      <c r="F10" s="77">
        <f>SUM(F2:F9)</f>
        <v>0</v>
      </c>
    </row>
  </sheetData>
  <mergeCells count="2">
    <mergeCell ref="E2:E9"/>
    <mergeCell ref="A10:E10"/>
  </mergeCells>
  <pageMargins left="0.51181102362204722" right="0.51181102362204722" top="0.78740157480314965" bottom="0.78740157480314965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5B856-02C5-4E3A-8FA7-509D535FFDB7}">
  <dimension ref="A1:F12"/>
  <sheetViews>
    <sheetView workbookViewId="0">
      <selection activeCell="C9" sqref="C9"/>
    </sheetView>
  </sheetViews>
  <sheetFormatPr defaultColWidth="51.42578125" defaultRowHeight="15" x14ac:dyDescent="0.25"/>
  <cols>
    <col min="1" max="1" width="61.140625" bestFit="1" customWidth="1"/>
    <col min="2" max="2" width="14.28515625" bestFit="1" customWidth="1"/>
    <col min="3" max="4" width="18" bestFit="1" customWidth="1"/>
    <col min="5" max="5" width="17" bestFit="1" customWidth="1"/>
    <col min="6" max="6" width="13.85546875" bestFit="1" customWidth="1"/>
  </cols>
  <sheetData>
    <row r="1" spans="1:6" ht="31.5" x14ac:dyDescent="0.25">
      <c r="A1" s="75" t="s">
        <v>177</v>
      </c>
      <c r="B1" s="75" t="s">
        <v>80</v>
      </c>
      <c r="C1" s="76" t="s">
        <v>176</v>
      </c>
      <c r="D1" s="76" t="s">
        <v>81</v>
      </c>
      <c r="E1" s="75" t="s">
        <v>184</v>
      </c>
      <c r="F1" s="75" t="s">
        <v>82</v>
      </c>
    </row>
    <row r="2" spans="1:6" ht="31.5" x14ac:dyDescent="0.25">
      <c r="A2" s="61" t="s">
        <v>215</v>
      </c>
      <c r="B2" s="61">
        <v>3</v>
      </c>
      <c r="C2" s="60">
        <v>0</v>
      </c>
      <c r="D2" s="59">
        <f t="shared" ref="D2:D9" si="0">B2*C2</f>
        <v>0</v>
      </c>
      <c r="E2" s="61">
        <v>60</v>
      </c>
      <c r="F2" s="59">
        <f t="shared" ref="F2:F9" si="1">D2/E2</f>
        <v>0</v>
      </c>
    </row>
    <row r="3" spans="1:6" ht="15.75" x14ac:dyDescent="0.25">
      <c r="A3" s="61" t="s">
        <v>183</v>
      </c>
      <c r="B3" s="61">
        <v>1</v>
      </c>
      <c r="C3" s="60">
        <v>0</v>
      </c>
      <c r="D3" s="59">
        <f t="shared" si="0"/>
        <v>0</v>
      </c>
      <c r="E3" s="61">
        <v>120</v>
      </c>
      <c r="F3" s="59">
        <f t="shared" si="1"/>
        <v>0</v>
      </c>
    </row>
    <row r="4" spans="1:6" ht="15.75" x14ac:dyDescent="0.25">
      <c r="A4" s="61" t="s">
        <v>182</v>
      </c>
      <c r="B4" s="61">
        <v>2</v>
      </c>
      <c r="C4" s="60">
        <v>0</v>
      </c>
      <c r="D4" s="59">
        <f t="shared" si="0"/>
        <v>0</v>
      </c>
      <c r="E4" s="61">
        <v>60</v>
      </c>
      <c r="F4" s="59">
        <f t="shared" si="1"/>
        <v>0</v>
      </c>
    </row>
    <row r="5" spans="1:6" ht="15.75" x14ac:dyDescent="0.25">
      <c r="A5" s="61" t="s">
        <v>181</v>
      </c>
      <c r="B5" s="61">
        <v>1</v>
      </c>
      <c r="C5" s="60">
        <v>0</v>
      </c>
      <c r="D5" s="59">
        <f t="shared" si="0"/>
        <v>0</v>
      </c>
      <c r="E5" s="61">
        <v>60</v>
      </c>
      <c r="F5" s="59">
        <f t="shared" si="1"/>
        <v>0</v>
      </c>
    </row>
    <row r="6" spans="1:6" ht="31.5" x14ac:dyDescent="0.25">
      <c r="A6" s="61" t="s">
        <v>216</v>
      </c>
      <c r="B6" s="61">
        <v>1</v>
      </c>
      <c r="C6" s="60">
        <v>0</v>
      </c>
      <c r="D6" s="59">
        <f t="shared" si="0"/>
        <v>0</v>
      </c>
      <c r="E6" s="61">
        <v>60</v>
      </c>
      <c r="F6" s="59">
        <f t="shared" si="1"/>
        <v>0</v>
      </c>
    </row>
    <row r="7" spans="1:6" ht="15.75" x14ac:dyDescent="0.25">
      <c r="A7" s="61" t="s">
        <v>180</v>
      </c>
      <c r="B7" s="61">
        <v>1</v>
      </c>
      <c r="C7" s="60">
        <v>0</v>
      </c>
      <c r="D7" s="59">
        <f t="shared" si="0"/>
        <v>0</v>
      </c>
      <c r="E7" s="61">
        <v>24</v>
      </c>
      <c r="F7" s="59">
        <f t="shared" si="1"/>
        <v>0</v>
      </c>
    </row>
    <row r="8" spans="1:6" ht="15.75" x14ac:dyDescent="0.25">
      <c r="A8" s="61" t="s">
        <v>179</v>
      </c>
      <c r="B8" s="61">
        <v>5</v>
      </c>
      <c r="C8" s="60">
        <v>0</v>
      </c>
      <c r="D8" s="59">
        <f t="shared" si="0"/>
        <v>0</v>
      </c>
      <c r="E8" s="61">
        <v>24</v>
      </c>
      <c r="F8" s="59">
        <f t="shared" si="1"/>
        <v>0</v>
      </c>
    </row>
    <row r="9" spans="1:6" ht="15.75" x14ac:dyDescent="0.25">
      <c r="A9" s="61" t="s">
        <v>178</v>
      </c>
      <c r="B9" s="61">
        <v>2</v>
      </c>
      <c r="C9" s="60">
        <v>0</v>
      </c>
      <c r="D9" s="59">
        <f t="shared" si="0"/>
        <v>0</v>
      </c>
      <c r="E9" s="61">
        <v>60</v>
      </c>
      <c r="F9" s="59">
        <f t="shared" si="1"/>
        <v>0</v>
      </c>
    </row>
    <row r="10" spans="1:6" ht="15.75" x14ac:dyDescent="0.25">
      <c r="A10" s="245" t="s">
        <v>81</v>
      </c>
      <c r="B10" s="245"/>
      <c r="C10" s="245"/>
      <c r="D10" s="245"/>
      <c r="E10" s="245"/>
      <c r="F10" s="58">
        <f>SUM(F2:F9)</f>
        <v>0</v>
      </c>
    </row>
    <row r="12" spans="1:6" ht="15.75" x14ac:dyDescent="0.25">
      <c r="A12" s="246" t="s">
        <v>175</v>
      </c>
      <c r="B12" s="246"/>
      <c r="C12" s="246"/>
      <c r="D12" s="246"/>
      <c r="E12" s="246"/>
      <c r="F12" s="78">
        <f>F10/'Estimativa de Postos'!F9</f>
        <v>0</v>
      </c>
    </row>
  </sheetData>
  <mergeCells count="2">
    <mergeCell ref="A10:E10"/>
    <mergeCell ref="A12:E12"/>
  </mergeCells>
  <pageMargins left="0.51181102362204722" right="0.51181102362204722" top="0.78740157480314965" bottom="0.78740157480314965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Proposta </vt:lpstr>
      <vt:lpstr>Planilha Servente</vt:lpstr>
      <vt:lpstr>M²</vt:lpstr>
      <vt:lpstr>Estimativa de Postos</vt:lpstr>
      <vt:lpstr>Uniforme</vt:lpstr>
      <vt:lpstr>Equipamentos</vt:lpstr>
      <vt:lpstr>Equipamentos!Area_de_impressao</vt:lpstr>
      <vt:lpstr>M²!Area_de_impressao</vt:lpstr>
      <vt:lpstr>'Planilha Servente'!Area_de_impressao</vt:lpstr>
      <vt:lpstr>'Proposta '!Area_de_impressao</vt:lpstr>
      <vt:lpstr>Uniforme!Area_de_impressao</vt:lpstr>
    </vt:vector>
  </TitlesOfParts>
  <Company>SERPRO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Ministerio da Economia</dc:creator>
  <cp:lastModifiedBy>Sender S. Melo Saturnilho</cp:lastModifiedBy>
  <cp:lastPrinted>2026-05-28T18:52:48Z</cp:lastPrinted>
  <dcterms:created xsi:type="dcterms:W3CDTF">2021-02-26T14:26:04Z</dcterms:created>
  <dcterms:modified xsi:type="dcterms:W3CDTF">2026-06-19T18:30:06Z</dcterms:modified>
</cp:coreProperties>
</file>